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ytan\Downloads\"/>
    </mc:Choice>
  </mc:AlternateContent>
  <xr:revisionPtr revIDLastSave="0" documentId="13_ncr:1_{27D9CC93-0A3D-420D-A529-654FB77946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raction1-9" sheetId="1" r:id="rId1"/>
    <sheet name="Fraction 10-1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90" i="1" l="1"/>
  <c r="AB64" i="1"/>
  <c r="AB46" i="1"/>
  <c r="AB30" i="1"/>
  <c r="AB5" i="1"/>
  <c r="AB2" i="1"/>
  <c r="H2" i="2"/>
  <c r="H17" i="2"/>
  <c r="H28" i="2"/>
  <c r="H36" i="2"/>
  <c r="H41" i="2"/>
  <c r="H47" i="2"/>
  <c r="H51" i="2"/>
  <c r="H62" i="2"/>
  <c r="H71" i="2"/>
  <c r="H75" i="2"/>
  <c r="H78" i="2"/>
  <c r="H81" i="2"/>
  <c r="H84" i="2"/>
  <c r="H93" i="2"/>
  <c r="H100" i="2"/>
  <c r="H109" i="2"/>
  <c r="H114" i="2"/>
  <c r="H119" i="2"/>
  <c r="H125" i="2"/>
  <c r="H129" i="2"/>
  <c r="H133" i="2"/>
  <c r="H139" i="2"/>
  <c r="H145" i="2"/>
  <c r="H152" i="2"/>
  <c r="H156" i="2"/>
  <c r="H160" i="2"/>
  <c r="H166" i="2"/>
  <c r="H180" i="2"/>
  <c r="H192" i="2"/>
  <c r="H198" i="2"/>
  <c r="H201" i="2"/>
  <c r="H203" i="2"/>
  <c r="H207" i="2"/>
  <c r="H211" i="2"/>
  <c r="H215" i="2"/>
  <c r="H219" i="2"/>
  <c r="H222" i="2"/>
  <c r="H227" i="2"/>
  <c r="H230" i="2"/>
  <c r="H234" i="2"/>
  <c r="H238" i="2"/>
  <c r="H241" i="2"/>
  <c r="H251" i="2"/>
  <c r="H259" i="2"/>
  <c r="H264" i="2"/>
  <c r="H273" i="2"/>
  <c r="H281" i="2"/>
  <c r="H287" i="2"/>
  <c r="H291" i="2"/>
  <c r="H295" i="2"/>
  <c r="H313" i="2"/>
  <c r="H330" i="2"/>
  <c r="H339" i="2"/>
  <c r="H354" i="2"/>
  <c r="H370" i="2"/>
  <c r="H366" i="2"/>
  <c r="H373" i="2"/>
  <c r="H380" i="2"/>
  <c r="H386" i="2"/>
  <c r="H392" i="2"/>
  <c r="H397" i="2"/>
  <c r="H400" i="2"/>
  <c r="H403" i="2"/>
  <c r="H408" i="2"/>
  <c r="H410" i="2"/>
  <c r="H412" i="2"/>
  <c r="H224" i="1"/>
  <c r="H218" i="1"/>
  <c r="H212" i="1"/>
  <c r="H203" i="1"/>
  <c r="H194" i="1"/>
  <c r="H181" i="1"/>
  <c r="H166" i="1"/>
  <c r="H161" i="1"/>
  <c r="H153" i="1"/>
  <c r="H148" i="1"/>
  <c r="H140" i="1"/>
  <c r="H134" i="1"/>
  <c r="H129" i="1"/>
  <c r="H108" i="1"/>
  <c r="H105" i="1"/>
  <c r="H99" i="1"/>
  <c r="H91" i="1"/>
  <c r="H86" i="1"/>
  <c r="H79" i="1"/>
  <c r="H65" i="1"/>
  <c r="H61" i="1"/>
  <c r="H55" i="1"/>
  <c r="H31" i="1"/>
  <c r="H27" i="1"/>
  <c r="H21" i="1"/>
  <c r="H6" i="1"/>
  <c r="H47" i="1"/>
  <c r="H44" i="1"/>
  <c r="H41" i="1"/>
  <c r="H2" i="1"/>
  <c r="H226" i="1" l="1"/>
  <c r="H414" i="2" l="1"/>
  <c r="H144" i="2"/>
  <c r="Z84" i="2" s="1"/>
  <c r="AB84" i="2" s="1"/>
  <c r="H83" i="2"/>
  <c r="Z71" i="2" s="1"/>
  <c r="AB71" i="2" s="1"/>
  <c r="H165" i="2"/>
  <c r="Z152" i="2" s="1"/>
  <c r="AB152" i="2" s="1"/>
  <c r="H294" i="2"/>
  <c r="Z259" i="2" s="1"/>
  <c r="AB259" i="2" s="1"/>
  <c r="H50" i="2"/>
  <c r="Z41" i="2" s="1"/>
  <c r="AB41" i="2" s="1"/>
  <c r="H206" i="2"/>
  <c r="Z192" i="2" s="1"/>
  <c r="AB192" i="2" s="1"/>
  <c r="H240" i="2"/>
  <c r="Z219" i="2" s="1"/>
  <c r="AB219" i="2" s="1"/>
  <c r="Z75" i="2" l="1"/>
  <c r="AB75" i="2" s="1"/>
  <c r="Z400" i="2"/>
  <c r="AB400" i="2" s="1"/>
  <c r="H90" i="1"/>
  <c r="Z65" i="1" s="1"/>
  <c r="AB65" i="1" s="1"/>
  <c r="Z119" i="2"/>
  <c r="AB119" i="2" s="1"/>
  <c r="Z125" i="2"/>
  <c r="AB125" i="2" s="1"/>
  <c r="Z51" i="2"/>
  <c r="AB51" i="2" s="1"/>
  <c r="Z114" i="2"/>
  <c r="AB114" i="2" s="1"/>
  <c r="H139" i="1"/>
  <c r="Z129" i="1" s="1"/>
  <c r="AB129" i="1" s="1"/>
  <c r="H64" i="1"/>
  <c r="Z47" i="1" s="1"/>
  <c r="AB47" i="1" s="1"/>
  <c r="H46" i="1"/>
  <c r="Z44" i="1" s="1"/>
  <c r="AB44" i="1" s="1"/>
  <c r="H165" i="1"/>
  <c r="Z140" i="1" s="1"/>
  <c r="AB140" i="1" s="1"/>
  <c r="Z201" i="2"/>
  <c r="AB201" i="2" s="1"/>
  <c r="Z386" i="2"/>
  <c r="AB386" i="2" s="1"/>
  <c r="Z373" i="2"/>
  <c r="AB373" i="2" s="1"/>
  <c r="Z313" i="2"/>
  <c r="AB313" i="2" s="1"/>
  <c r="Z330" i="2"/>
  <c r="AB330" i="2" s="1"/>
  <c r="Z412" i="2"/>
  <c r="AB412" i="2" s="1"/>
  <c r="Z109" i="2"/>
  <c r="AB109" i="2" s="1"/>
  <c r="Z100" i="2"/>
  <c r="AB100" i="2" s="1"/>
  <c r="Z93" i="2"/>
  <c r="AB93" i="2" s="1"/>
  <c r="Z241" i="2"/>
  <c r="AB241" i="2" s="1"/>
  <c r="Z133" i="2"/>
  <c r="AB133" i="2" s="1"/>
  <c r="Z392" i="2"/>
  <c r="AB392" i="2" s="1"/>
  <c r="Z354" i="2"/>
  <c r="AB354" i="2" s="1"/>
  <c r="Z366" i="2"/>
  <c r="AB366" i="2" s="1"/>
  <c r="Z410" i="2"/>
  <c r="AB410" i="2" s="1"/>
  <c r="Z380" i="2"/>
  <c r="AB380" i="2" s="1"/>
  <c r="Z129" i="2"/>
  <c r="AB129" i="2" s="1"/>
  <c r="Z403" i="2"/>
  <c r="AB403" i="2" s="1"/>
  <c r="Z408" i="2"/>
  <c r="AB408" i="2" s="1"/>
  <c r="Z397" i="2"/>
  <c r="AB397" i="2" s="1"/>
  <c r="Z62" i="2"/>
  <c r="AB62" i="2" s="1"/>
  <c r="Z295" i="2"/>
  <c r="AB295" i="2" s="1"/>
  <c r="Z139" i="2"/>
  <c r="AB139" i="2" s="1"/>
  <c r="Z251" i="2"/>
  <c r="AB251" i="2" s="1"/>
  <c r="Z370" i="2"/>
  <c r="AB370" i="2" s="1"/>
  <c r="Z339" i="2"/>
  <c r="AB339" i="2" s="1"/>
  <c r="Z78" i="2"/>
  <c r="AB78" i="2" s="1"/>
  <c r="Z81" i="2"/>
  <c r="AB81" i="2" s="1"/>
  <c r="Z194" i="1"/>
  <c r="AB194" i="1" s="1"/>
  <c r="H5" i="1"/>
  <c r="Z2" i="1" s="1"/>
  <c r="H30" i="1"/>
  <c r="Z21" i="1" s="1"/>
  <c r="AB21" i="1" s="1"/>
  <c r="H107" i="1"/>
  <c r="Z99" i="1" s="1"/>
  <c r="AB99" i="1" s="1"/>
  <c r="Z222" i="2"/>
  <c r="AB222" i="2" s="1"/>
  <c r="Z238" i="2"/>
  <c r="AB238" i="2" s="1"/>
  <c r="Z17" i="2"/>
  <c r="AB17" i="2" s="1"/>
  <c r="Z2" i="2"/>
  <c r="AB2" i="2" s="1"/>
  <c r="Z180" i="2"/>
  <c r="AB180" i="2" s="1"/>
  <c r="Z156" i="2"/>
  <c r="AB156" i="2" s="1"/>
  <c r="Z160" i="2"/>
  <c r="AB160" i="2" s="1"/>
  <c r="Z273" i="2"/>
  <c r="AB273" i="2" s="1"/>
  <c r="Z291" i="2"/>
  <c r="AB291" i="2" s="1"/>
  <c r="Z47" i="2"/>
  <c r="AB47" i="2" s="1"/>
  <c r="Z211" i="2"/>
  <c r="AB211" i="2" s="1"/>
  <c r="Z287" i="2"/>
  <c r="AB287" i="2" s="1"/>
  <c r="Z264" i="2"/>
  <c r="AB264" i="2" s="1"/>
  <c r="Z234" i="2"/>
  <c r="AB234" i="2" s="1"/>
  <c r="Z198" i="2"/>
  <c r="AB198" i="2" s="1"/>
  <c r="Z203" i="2"/>
  <c r="AB203" i="2" s="1"/>
  <c r="Z166" i="2"/>
  <c r="AB166" i="2" s="1"/>
  <c r="Z227" i="2"/>
  <c r="AB227" i="2" s="1"/>
  <c r="Z145" i="2"/>
  <c r="AB145" i="2" s="1"/>
  <c r="Z215" i="2"/>
  <c r="AB215" i="2" s="1"/>
  <c r="Z28" i="2"/>
  <c r="AB28" i="2" s="1"/>
  <c r="Z230" i="2"/>
  <c r="AB230" i="2" s="1"/>
  <c r="Z207" i="2"/>
  <c r="AB207" i="2" s="1"/>
  <c r="Z36" i="2"/>
  <c r="AB36" i="2" s="1"/>
  <c r="Z281" i="2"/>
  <c r="AB281" i="2" s="1"/>
  <c r="Z79" i="1" l="1"/>
  <c r="AB79" i="1" s="1"/>
  <c r="Z86" i="1"/>
  <c r="AB86" i="1" s="1"/>
  <c r="Z31" i="1"/>
  <c r="AB31" i="1" s="1"/>
  <c r="Z55" i="1"/>
  <c r="AB55" i="1" s="1"/>
  <c r="Z41" i="1"/>
  <c r="AB41" i="1" s="1"/>
  <c r="Z61" i="1"/>
  <c r="AB61" i="1" s="1"/>
  <c r="Z166" i="1"/>
  <c r="AB166" i="1" s="1"/>
  <c r="Z161" i="1"/>
  <c r="AB161" i="1" s="1"/>
  <c r="Z148" i="1"/>
  <c r="AB148" i="1" s="1"/>
  <c r="Z134" i="1"/>
  <c r="AB134" i="1" s="1"/>
  <c r="Z212" i="1"/>
  <c r="AB212" i="1" s="1"/>
  <c r="Z108" i="1"/>
  <c r="AB108" i="1" s="1"/>
  <c r="Z105" i="1"/>
  <c r="AB105" i="1" s="1"/>
  <c r="Z224" i="1"/>
  <c r="AB224" i="1" s="1"/>
  <c r="Z153" i="1"/>
  <c r="AB153" i="1" s="1"/>
  <c r="Z203" i="1"/>
  <c r="AB203" i="1" s="1"/>
  <c r="Z27" i="1"/>
  <c r="AB27" i="1" s="1"/>
  <c r="Z181" i="1"/>
  <c r="AB181" i="1" s="1"/>
  <c r="Z218" i="1"/>
  <c r="AB218" i="1" s="1"/>
  <c r="Z91" i="1"/>
  <c r="AB91" i="1" s="1"/>
  <c r="Z6" i="1"/>
  <c r="AB6" i="1" s="1"/>
</calcChain>
</file>

<file path=xl/sharedStrings.xml><?xml version="1.0" encoding="utf-8"?>
<sst xmlns="http://schemas.openxmlformats.org/spreadsheetml/2006/main" count="965" uniqueCount="409">
  <si>
    <t>Protein Fraction</t>
  </si>
  <si>
    <t xml:space="preserve">Group </t>
  </si>
  <si>
    <t>Subgroup</t>
  </si>
  <si>
    <t xml:space="preserve">Spectra </t>
  </si>
  <si>
    <t>Distinct Peptide</t>
  </si>
  <si>
    <t>Distinct Summed MS/MS Search Score</t>
  </si>
  <si>
    <t>% AA Coverage</t>
  </si>
  <si>
    <t>Mean peptide Spectral Intensity</t>
  </si>
  <si>
    <t>Protein MW (Da)</t>
  </si>
  <si>
    <t>Protein Pi</t>
  </si>
  <si>
    <t>NCBI/ in house database accession</t>
  </si>
  <si>
    <t>Species</t>
  </si>
  <si>
    <t>Protein Name</t>
  </si>
  <si>
    <t xml:space="preserve">Z </t>
  </si>
  <si>
    <t>Score</t>
  </si>
  <si>
    <t>Fwd Rev Score</t>
  </si>
  <si>
    <t>Spectrum intensity</t>
  </si>
  <si>
    <t>Sequence</t>
  </si>
  <si>
    <t>RT (min)</t>
  </si>
  <si>
    <t>Peak Width (sec)</t>
  </si>
  <si>
    <t>Averageine Chi Squared</t>
  </si>
  <si>
    <t>m/z Measured (Da)</t>
  </si>
  <si>
    <t>Peptide pI</t>
  </si>
  <si>
    <t>% Protein in each fraction</t>
  </si>
  <si>
    <t>% venom protein</t>
  </si>
  <si>
    <t>(-)MICHNQQSSQPPTIK(T)</t>
  </si>
  <si>
    <t>(K)GVGIYCCK(T)</t>
  </si>
  <si>
    <t>(K)KGIEINCCTTDKCNR(-)</t>
  </si>
  <si>
    <t>(K)QWSGHRGTIIER(G)</t>
  </si>
  <si>
    <t>(K)KGIEINCCTTDK(C)</t>
  </si>
  <si>
    <t>(K)GIEINCCTTDKCNR(-)</t>
  </si>
  <si>
    <t>(K)QRSLQFPITTVCPGEK(N)</t>
  </si>
  <si>
    <t>(R)SLQFPITTVCPGEK(N)</t>
  </si>
  <si>
    <t>(K)RVDLGCAATCPK(V)</t>
  </si>
  <si>
    <t>(R)VDLGCAATCPK(V)</t>
  </si>
  <si>
    <t>(-)IRCFITPDVTSQACPDGHVCYTK(M)</t>
  </si>
  <si>
    <t>(R)CFITPDVTSQACPDGHVCYTK(M)</t>
  </si>
  <si>
    <t>(K)MWCDNFCGMR(G)</t>
  </si>
  <si>
    <t>(-)LTCLICPEKYCNKVHTCR(N)</t>
  </si>
  <si>
    <t>(-)LTCLICPEK(Y)</t>
  </si>
  <si>
    <t>(R)FYEGNLLGK(R)</t>
  </si>
  <si>
    <t>(K)GIEINCCTTDK(C)</t>
  </si>
  <si>
    <t>(R)SLQFPITTVCPGEKNCYK(K)</t>
  </si>
  <si>
    <t>(R)EIVECCTTDRCNK(-)</t>
  </si>
  <si>
    <t>(-)LTCLICPEKYCNK(V)</t>
  </si>
  <si>
    <t>(R)DNCNPFPTR(K)</t>
  </si>
  <si>
    <t>(R)GCAATCPVAKPR(E)</t>
  </si>
  <si>
    <t>(R)YTRGCAATCPVAKPR(E)</t>
  </si>
  <si>
    <t>(R)EIVECCSTDR(C)</t>
  </si>
  <si>
    <t>(R)YTRGCAATCPVAKPREIVECCSTDR(C)</t>
  </si>
  <si>
    <t>(R)GCAATCPVAKPREIVECCSTDR(C)</t>
  </si>
  <si>
    <t>(K)TIDECHR(T)</t>
  </si>
  <si>
    <t>(R)SFHYNR(A)</t>
  </si>
  <si>
    <t>(K)TIDECHRTCVG(-)</t>
  </si>
  <si>
    <t>(R)IRSFHYNR(A)</t>
  </si>
  <si>
    <t>(-)RPRFCELPAETGLCKAR(I)</t>
  </si>
  <si>
    <t>(-)RPRFCELPAETGLCK(A)</t>
  </si>
  <si>
    <t>(R)FCELPAETGLCK(A)</t>
  </si>
  <si>
    <t>(R)IRSFHYNRAAQQCLEFIYGGCGGNANR(F)</t>
  </si>
  <si>
    <t>(R)AAQQCLEFIYGGCGGNANR(F)</t>
  </si>
  <si>
    <t>(R)EIVECCSTDGCNR(-)</t>
  </si>
  <si>
    <t>(R)GCAVTCPVAKPR(E)</t>
  </si>
  <si>
    <t>(-)LRCLNCPEVFCR(N)</t>
  </si>
  <si>
    <t>(R)GKRVDLGCAATCPK(V)</t>
  </si>
  <si>
    <t>(R)DNCNPFPTRK(R)</t>
  </si>
  <si>
    <t>(R)FKTIDECHR(T)</t>
  </si>
  <si>
    <t>(K)YVCCSTDK(C)</t>
  </si>
  <si>
    <t>(K)YVCCSTDKCN(-)</t>
  </si>
  <si>
    <t>(-)LKCHKLVPPVWK(T)</t>
  </si>
  <si>
    <t>(K)CHKLVPPVWK(T)</t>
  </si>
  <si>
    <t>(R)GCIDVCPKDSALVK(Y)</t>
  </si>
  <si>
    <t>(K)MFmVSTSTVPVKR(G)</t>
  </si>
  <si>
    <t>(K)MFMVSTSTVPVKR(G)</t>
  </si>
  <si>
    <t>(K)LVPPVWK(T)</t>
  </si>
  <si>
    <t>(K)DSALVKYVCCSTDK(C)</t>
  </si>
  <si>
    <t>(K)DSALVKYVCCSTDKCN(-)</t>
  </si>
  <si>
    <t>(K)NLCYKMFmVSTSTVPVKR(G)</t>
  </si>
  <si>
    <t>(K)MFMVSTSTVPVKRGCIDVCPK(D)</t>
  </si>
  <si>
    <t>(K)NLCYKMFMVSTSTVPVKR(G)</t>
  </si>
  <si>
    <t>(K)NLCYKMFMVSTSTVPVK(R)</t>
  </si>
  <si>
    <t>(K)MYMVATPMLPVKR(G)</t>
  </si>
  <si>
    <t>(K)LVPPFWK(T)</t>
  </si>
  <si>
    <t>(K)MYMVATPMLPVK(R)</t>
  </si>
  <si>
    <t>(K)YVCCNTDR(C)</t>
  </si>
  <si>
    <t>(K)mFmVSTSTVPVKR(G)</t>
  </si>
  <si>
    <t>(K)mFMVSTSTVPVKRGCIDVCPK(D)</t>
  </si>
  <si>
    <t>(K)MFMVSTSTVPVK(R)</t>
  </si>
  <si>
    <t>(-)LKCHKLVPPFWK(T)</t>
  </si>
  <si>
    <t>(K)CHKLVPPFWK(T)</t>
  </si>
  <si>
    <t>(K)MYMVSTLTVPVKR(G)</t>
  </si>
  <si>
    <t>(K)MYMVSTLTVPVK(R)</t>
  </si>
  <si>
    <t>(K)MYMVATPmIPVKR(G)</t>
  </si>
  <si>
    <t>(K)MYMVATPMIPVKR(G)</t>
  </si>
  <si>
    <t>(-)LKCHQLIPPFWK(T)</t>
  </si>
  <si>
    <t>(K)MYMVATPmIPVK(R)</t>
  </si>
  <si>
    <t>(K)CHQLIPPFWK(T)</t>
  </si>
  <si>
    <t>(K)MYMVATPMIPVK(R)</t>
  </si>
  <si>
    <t>(-)LKCNQLIPPFWK(T)</t>
  </si>
  <si>
    <t>(K)CNQLIPPFWK(T)</t>
  </si>
  <si>
    <t>(K)RGCIDVCPK(D)</t>
  </si>
  <si>
    <t>(K)MYMVATPmLPVKR(G)</t>
  </si>
  <si>
    <t>(K)MYmVATPMLPVKR(G)</t>
  </si>
  <si>
    <t>(K)MYMVATPMLPVKRGCIDVCPK(D)</t>
  </si>
  <si>
    <t>(K)NLCYKMYMVATPMLPVK(R)</t>
  </si>
  <si>
    <t>(R)GCINVCPKDSALVK(Y)</t>
  </si>
  <si>
    <t>(K)RGCIDVCPK(N)</t>
  </si>
  <si>
    <t>(-)LECNQLIPIAHKTCPEGK(N)</t>
  </si>
  <si>
    <t>(K)mFMVSTSTVPVKR(G)</t>
  </si>
  <si>
    <t>(-)LECNQLIPIAHK(T)</t>
  </si>
  <si>
    <t>(K)NLCYNMYMVSTSTVPVKR(G)</t>
  </si>
  <si>
    <t>(K)ALTMEGNQASWR(F)</t>
  </si>
  <si>
    <t>(R)GIDSSHWNSYCTETDTFIK(A)</t>
  </si>
  <si>
    <t>(K)NSALVKYMCCNTDKCN(-)</t>
  </si>
  <si>
    <t>(-)LKCHQLIPPFWKTCPEGK(N)</t>
  </si>
  <si>
    <t>(K)MYMVATPMIPVKRGCIDVCPK(N)</t>
  </si>
  <si>
    <t>(K)NLCYKMYMVATPMIPVKR(G)</t>
  </si>
  <si>
    <t>(R)LIPPFWK(T)</t>
  </si>
  <si>
    <t>(K)NLCYKMYMVATPMIPVK(R)</t>
  </si>
  <si>
    <t>(K)GKNLCYNMYMVSTSTVPVKR(G)</t>
  </si>
  <si>
    <t>(K)GKNLCYNMYMVSTSTVPVK(R)</t>
  </si>
  <si>
    <t>(K)NLCYNMYMVSTSTVPVK(R)</t>
  </si>
  <si>
    <t>(K)MYMVATPmLPVK(R)</t>
  </si>
  <si>
    <t>(K)NLCYKMYMVATPMLPVKR(G)</t>
  </si>
  <si>
    <t>(K)LIPPFWK(T)</t>
  </si>
  <si>
    <t>(K)FPLKIPIKR(G)</t>
  </si>
  <si>
    <t>(-)LKCHNTQLPFIYKTCPEGK(N)</t>
  </si>
  <si>
    <t>(-)LKCHNTQLPFIYK(T)</t>
  </si>
  <si>
    <t>(K)CHNTQLPFIYK(T)</t>
  </si>
  <si>
    <t>(K)KFPLKIPIK(R)</t>
  </si>
  <si>
    <t>(K)FPLKIPIK(R)</t>
  </si>
  <si>
    <t>(R)IETACVCVITK(K)</t>
  </si>
  <si>
    <t>(R)LVPEER(I)</t>
  </si>
  <si>
    <t>(R)SGKHFFEVK(Y)</t>
  </si>
  <si>
    <t>(K)HFFEVK(Y)</t>
  </si>
  <si>
    <t>(R)VLGSPGFR(S)</t>
  </si>
  <si>
    <t>(R)EWAVGLAGK(S)</t>
  </si>
  <si>
    <t>(K)ADVTFDSNTAFESLVVSPDKK(T)</t>
  </si>
  <si>
    <t>(-)SPPGNWQKADVTFDSNTAFESLVVSPDKK(T)</t>
  </si>
  <si>
    <t>(K)RGCIDVCPK(S)</t>
  </si>
  <si>
    <t>(R)AAPMVPVKR(G)</t>
  </si>
  <si>
    <t>(R)IETACVCVITKK(K)</t>
  </si>
  <si>
    <t>(K)LPLKIPIKR(G)</t>
  </si>
  <si>
    <t>Naja atra</t>
  </si>
  <si>
    <t>(K)CAASCFCR(T)</t>
  </si>
  <si>
    <t>(K)HHNVFSNCQSLAK(Q)</t>
  </si>
  <si>
    <t>(K)QNACQTEWMK(S)</t>
  </si>
  <si>
    <t>(K)SGPPCGDCPSACVNGLCTNPCK(H)</t>
  </si>
  <si>
    <t>(R)NmLQMEWNSNAAQNAK(R)</t>
  </si>
  <si>
    <t>(R)NMLQMEWNSNAAQNAK(R)</t>
  </si>
  <si>
    <t>Laticauda semifasciata</t>
  </si>
  <si>
    <t>(R)CSFAHSPSHLR(T)</t>
  </si>
  <si>
    <t>(R)TKPAYQFSSCSVR(E)</t>
  </si>
  <si>
    <t>(R)EHQEYLLR(E)</t>
  </si>
  <si>
    <t>(K)TSVAVVQDYSSR(T)</t>
  </si>
  <si>
    <t>(K)SNCPASCFCR(N)</t>
  </si>
  <si>
    <t>(K)LTNCDSLVK(Q)</t>
  </si>
  <si>
    <t>(K)QKEIVDLHNSLRR(R)</t>
  </si>
  <si>
    <t>(K)EIVDLHNSLR(R)</t>
  </si>
  <si>
    <t>(K)EIVDLHNSLRR(R)</t>
  </si>
  <si>
    <t>(K)QKEIVDLHNSLR(R)</t>
  </si>
  <si>
    <t>(K)mEWYPEAASSAER(W)</t>
  </si>
  <si>
    <t>(K)MEWYPEAASSAER(W)</t>
  </si>
  <si>
    <t>(R)VLEGIQCGESIYMSSNAR(T)</t>
  </si>
  <si>
    <t>(-)NVDFNSESTR(R)</t>
  </si>
  <si>
    <t>(K)QSSCQDDWIKSNCPASCFCR(N)</t>
  </si>
  <si>
    <t>(K)LQPHAQCDSEECCEK(C)</t>
  </si>
  <si>
    <t>(R)ERPQCILNKPSR(N)</t>
  </si>
  <si>
    <t>(R)SVAVVQDYSRR(T)</t>
  </si>
  <si>
    <t>(R)SVAVVQDYSR(R)</t>
  </si>
  <si>
    <t>(R)AAKDDCDLPEICTGQSAECPTDSFQR(N)</t>
  </si>
  <si>
    <t>(K)DDCDLPEICTGQSAECPTDSFQR(N)</t>
  </si>
  <si>
    <t>(K)IVDLHNSLRR(S)</t>
  </si>
  <si>
    <t>(K)IVDLHNSLR(R)</t>
  </si>
  <si>
    <t>Acanthophis wellsi</t>
  </si>
  <si>
    <t>SVMP-Aca-4</t>
  </si>
  <si>
    <t>(K)KYIEFYVVVDNK(M)</t>
  </si>
  <si>
    <t>(K)YIEFYVVVDNK(M)</t>
  </si>
  <si>
    <t>Ophiophagus hannah</t>
  </si>
  <si>
    <t>Oxyuranus microlepidotus</t>
  </si>
  <si>
    <t>microlepidotease-1</t>
  </si>
  <si>
    <t>(K)IPCAAK(D)</t>
  </si>
  <si>
    <t>(K)LQHEAQCDSEECCEK(C)</t>
  </si>
  <si>
    <t>(R)mENGTKIPCAAK(D)</t>
  </si>
  <si>
    <t>(R)MENGTKIPCAAK(D)</t>
  </si>
  <si>
    <t>Micrurus fulvius</t>
  </si>
  <si>
    <t>(R)IPCAAK(D)</t>
  </si>
  <si>
    <t>(K)DDCDLPELCTGR(S)</t>
  </si>
  <si>
    <t>(K)KYIEFYVVVDNR(M)</t>
  </si>
  <si>
    <t>(K)ISYEPLSEFSSCSVQEHR(E)</t>
  </si>
  <si>
    <t>(K)SFREWR(Q)</t>
  </si>
  <si>
    <t>(R)TAPAFQFSSCSIR(E)</t>
  </si>
  <si>
    <t>(K)FKGAETECR(A)</t>
  </si>
  <si>
    <t>(-)ENGTKIPCAAK(D)</t>
  </si>
  <si>
    <t>phosphodiesterase 1</t>
  </si>
  <si>
    <t>(R)LNLIDQAK(M)</t>
  </si>
  <si>
    <t>(R)IDKVNLMVDR(Q)</t>
  </si>
  <si>
    <t>(K)CSSITDLEAVNQR(L)</t>
  </si>
  <si>
    <t>(K)SPDNLWVEER(M)</t>
  </si>
  <si>
    <t>(K)AATYFWPGSEVK(I)</t>
  </si>
  <si>
    <t>(K)DFYTFDSEAIVK(K)</t>
  </si>
  <si>
    <t>(R)KACCWDYQDICVLPTQSWSCNK(L)</t>
  </si>
  <si>
    <t>(K)CSSITDLEAVNQRLNLIDQAK(M)</t>
  </si>
  <si>
    <t>(R)NAAWWGGQPIWHTASYQGLK(A)</t>
  </si>
  <si>
    <t>(K)ACCWDYQDICVLPTQSWSCNK(L)</t>
  </si>
  <si>
    <t>Phosphodiesterase 1</t>
  </si>
  <si>
    <t>(K)DFYTFDSEAIVK(N)</t>
  </si>
  <si>
    <t>(R)EACCWDYQDICVLPTQSWSCNKLR(C)</t>
  </si>
  <si>
    <t>(R)EACCWDYQDICVLPTQSWSCNK(L)</t>
  </si>
  <si>
    <t>(R)LKTFLPIFVNSVN(-)</t>
  </si>
  <si>
    <t>(K)TFLPIFVNSVN(-)</t>
  </si>
  <si>
    <t>(R)FGPVPSPDVSGCK(C)</t>
  </si>
  <si>
    <t>Snake venom 5'-nucleotidase</t>
  </si>
  <si>
    <t>(K)LTILHTNDVHAR(L)</t>
  </si>
  <si>
    <t>(K)ASGNPILLNK(S)</t>
  </si>
  <si>
    <t>(K)VGIIGYTTK(E)</t>
  </si>
  <si>
    <t>(K)ISGYILPYK(I)</t>
  </si>
  <si>
    <t>(R)QVPVVQAYAFGK(Y)</t>
  </si>
  <si>
    <t>(K)ETPVLSNPGPYLEFR(D)</t>
  </si>
  <si>
    <t>(K)ISGYILPYKIINVGSEK(V)</t>
  </si>
  <si>
    <t>(K)LTILHTNDVHAR(V)</t>
  </si>
  <si>
    <t>(K)IIALGHSGFKEDCR(I)</t>
  </si>
  <si>
    <t>(K)CGDGMVCSNR(Q)</t>
  </si>
  <si>
    <t>(R)DPSYGMVEPGTK(C)</t>
  </si>
  <si>
    <t>(R)ASCNCNAGPCIMFPK(I)</t>
  </si>
  <si>
    <t>(K)CPIMTNQCIALLGPSVK(V)</t>
  </si>
  <si>
    <t>(K)VSRDSCFTLNQR(T)</t>
  </si>
  <si>
    <t>(K)KYIEFYVVVDNIMYR(H)</t>
  </si>
  <si>
    <t>(R)TKPAYQFSSCSVREHQEYLLR(E)</t>
  </si>
  <si>
    <t>(K)VVPEGVQK(S)</t>
  </si>
  <si>
    <t>(K)VPDTEIETK(I)</t>
  </si>
  <si>
    <t>(K)IKLEGDPGAR(V)</t>
  </si>
  <si>
    <t>(K)LKVVPEGVQK(S)</t>
  </si>
  <si>
    <t>(R)KLDDKVPDTEIETK(I)</t>
  </si>
  <si>
    <t>(K)TLFQTR(V)</t>
  </si>
  <si>
    <t>(K)AVYVLNDK(Y)</t>
  </si>
  <si>
    <t>(R)VGLVAVDK(A)</t>
  </si>
  <si>
    <t>(R)TDTEEQILVEAHGDNTPK(Q)</t>
  </si>
  <si>
    <t>(K)IWDTIEK(S)</t>
  </si>
  <si>
    <t>(R)IPIIDGDGK(A)</t>
  </si>
  <si>
    <t>(K)SIVTIIK(L)</t>
  </si>
  <si>
    <t>(R)INYENALLAR(T)</t>
  </si>
  <si>
    <t>(R)IDVPLQIEK(A)</t>
  </si>
  <si>
    <t>(K)SIVTIIKLDPR(A)</t>
  </si>
  <si>
    <t>(K)VNDDYLIWGSR(S)</t>
  </si>
  <si>
    <t>(K)YFTYLILTK(G)</t>
  </si>
  <si>
    <t>(R)VPDTEIETK(I)</t>
  </si>
  <si>
    <t>(R)TNHEVFPR(E)</t>
  </si>
  <si>
    <t>(K)DLTEEPNSQGISSK(T)</t>
  </si>
  <si>
    <t>(K)SIPDSLTR(I)</t>
  </si>
  <si>
    <t>(K)ICIGNVCQCAGETCSSLNHQER(I)</t>
  </si>
  <si>
    <t>(K)INYENALLAR(T)</t>
  </si>
  <si>
    <t>(R)AVPFVIVPLEQGLHDVEIK(A)</t>
  </si>
  <si>
    <t>(R)TDTEEQILVEAHGDSTPK(Q)</t>
  </si>
  <si>
    <t>(-)ALYTLITPAVLR(T)</t>
  </si>
  <si>
    <t>(K)YPVKPSEEGK(S)</t>
  </si>
  <si>
    <t>(K)VIEELKR(T)</t>
  </si>
  <si>
    <t>(K)VRVTYQTPAK(T)</t>
  </si>
  <si>
    <t>(K)RVWEVK(K)</t>
  </si>
  <si>
    <t>(R)IHFAGEYTGR(F)</t>
  </si>
  <si>
    <t>(K)SASQLYQESLTK(V)</t>
  </si>
  <si>
    <t>(K)IFLTCSK(K)</t>
  </si>
  <si>
    <t>(K)REIQALCYPSIKK(W)</t>
  </si>
  <si>
    <t>(R)SPLEECFR(E)</t>
  </si>
  <si>
    <t>(K)VTLLEASER(V)</t>
  </si>
  <si>
    <t>(R)EIQALCYPSIKK(W)</t>
  </si>
  <si>
    <t>(K)REIQALCYPSIK(K)</t>
  </si>
  <si>
    <t>(K)SDALFSYEK(R)</t>
  </si>
  <si>
    <t>(R)FHGWIDSTIMTGLR(A)</t>
  </si>
  <si>
    <t>(K)LNEFFQENENAWYYINNIRK(R)</t>
  </si>
  <si>
    <t>(K)LNEFFQENENAWYYINNIR(K)</t>
  </si>
  <si>
    <t>Bungarus multicinctus</t>
  </si>
  <si>
    <t>L-amino acid oxidase</t>
  </si>
  <si>
    <t>(R)RSPLEECFR(E)</t>
  </si>
  <si>
    <t>(R)ENDYEEFLEIAR(N)</t>
  </si>
  <si>
    <t>(K)VATQTGWVR(G)</t>
  </si>
  <si>
    <t>(K)LLNATVDPPR(A)</t>
  </si>
  <si>
    <t>(K)QLGCHFNNDSELVSCLR(S)</t>
  </si>
  <si>
    <t>(K)VYAYLFDHR(A)</t>
  </si>
  <si>
    <t>(R)LALQWIQNNIQHFGGNPR(A)</t>
  </si>
  <si>
    <t>(R)EALDDIVGDHNVICPVVQFANDYTKR(N)</t>
  </si>
  <si>
    <t>(R)EALDDIVGDHNVICPVVQFANDYTK(R)</t>
  </si>
  <si>
    <t>acetylcholinesterase</t>
  </si>
  <si>
    <t>(R)AILQSGAPNAPWATVTPAESR(R)</t>
  </si>
  <si>
    <t>(K)SIQEDPAVK(A)</t>
  </si>
  <si>
    <t>(K)IINVGSEK(V)</t>
  </si>
  <si>
    <t>(K)HADKLTTLGVNK(I)</t>
  </si>
  <si>
    <t>(K)LQHEAQCDSGECCEK(C)</t>
  </si>
  <si>
    <t>(K)SVAVVQDHSK(S)</t>
  </si>
  <si>
    <t>(K)ILCAAK(D)</t>
  </si>
  <si>
    <t>(K)STSMVAITMAHQMGHNLGMNDDR(A)</t>
  </si>
  <si>
    <t>(R)DSCFTLNQR(T)</t>
  </si>
  <si>
    <t>Hoplocephalus bungaroides</t>
  </si>
  <si>
    <t>(R)NGHPCQNNEGYCYNGK(C)</t>
  </si>
  <si>
    <t>(K)MSPGLCFMLNWNGR(S)</t>
  </si>
  <si>
    <t>(K)VTLDLFGK(W)</t>
  </si>
  <si>
    <t>(K)VTLDLFGKWR(E)</t>
  </si>
  <si>
    <t>P01422</t>
  </si>
  <si>
    <t>Naja annulifera</t>
  </si>
  <si>
    <t>Short neurotoxin 2</t>
  </si>
  <si>
    <t>P01421</t>
  </si>
  <si>
    <t>Short neurotoxin 4</t>
  </si>
  <si>
    <t>P01390</t>
  </si>
  <si>
    <t>Naja nivea</t>
  </si>
  <si>
    <t>Long neurotoxin 1</t>
  </si>
  <si>
    <t>P01400</t>
  </si>
  <si>
    <t>Naja melanoleuca</t>
  </si>
  <si>
    <t>Weak toxin S4C11</t>
  </si>
  <si>
    <t>P01401</t>
  </si>
  <si>
    <t>Naja haje haje</t>
  </si>
  <si>
    <t>Weak toxin CM-11</t>
  </si>
  <si>
    <t>P01399</t>
  </si>
  <si>
    <t>Weak toxin CM-13b</t>
  </si>
  <si>
    <t>P00986</t>
  </si>
  <si>
    <t>Kunitz-type serine protease inhibitor 2</t>
  </si>
  <si>
    <t>P25680</t>
  </si>
  <si>
    <t>Weak toxin CM-10</t>
  </si>
  <si>
    <t>P01456</t>
  </si>
  <si>
    <t>Cytotoxin 1</t>
  </si>
  <si>
    <t>P01462</t>
  </si>
  <si>
    <t>Cytotoxin 2</t>
  </si>
  <si>
    <t>Cytotoxin 3</t>
  </si>
  <si>
    <t>P01460</t>
  </si>
  <si>
    <t>Cytotoxin 8</t>
  </si>
  <si>
    <t>P01463</t>
  </si>
  <si>
    <t>P01458</t>
  </si>
  <si>
    <t>P01466</t>
  </si>
  <si>
    <t>Cytotoxin 7</t>
  </si>
  <si>
    <t>P01453</t>
  </si>
  <si>
    <t>Cytotoxin 10</t>
  </si>
  <si>
    <t>Naja mossambica</t>
  </si>
  <si>
    <t>Q5YF89</t>
  </si>
  <si>
    <t>Naja sputatrix</t>
  </si>
  <si>
    <t>Venom nerve growth factor 2</t>
  </si>
  <si>
    <t>Cytotoxin homolog</t>
  </si>
  <si>
    <t>P14541</t>
  </si>
  <si>
    <t>Naja kaouthia</t>
  </si>
  <si>
    <t>Naja naja</t>
  </si>
  <si>
    <t>P01459</t>
  </si>
  <si>
    <t>P01468</t>
  </si>
  <si>
    <t>Naja pallida</t>
  </si>
  <si>
    <t>P82885</t>
  </si>
  <si>
    <t>Thaicobrin</t>
  </si>
  <si>
    <t>Natrin-1</t>
  </si>
  <si>
    <t>P62394</t>
  </si>
  <si>
    <t>Cytotoxin 11</t>
  </si>
  <si>
    <t>Naja sumatrana</t>
  </si>
  <si>
    <t>Zinc metalloproteinase-disintegrin atragin</t>
  </si>
  <si>
    <t>Q7ZZN8</t>
  </si>
  <si>
    <t>Cysteine-rich venom protein natrin-2</t>
  </si>
  <si>
    <t>Q8JI38</t>
  </si>
  <si>
    <t>Cysteine-rich venom protein latisemin</t>
  </si>
  <si>
    <t>Zinc metalloproteinase-disintegrin cobrin</t>
  </si>
  <si>
    <t>Q7T1K6</t>
  </si>
  <si>
    <t>Cysteine-rich venom protein natrin-1</t>
  </si>
  <si>
    <t xml:space="preserve">scutellatease-1 </t>
  </si>
  <si>
    <t>R4G2D3</t>
  </si>
  <si>
    <t>B5KFV6</t>
  </si>
  <si>
    <t>U3EPC7</t>
  </si>
  <si>
    <t>Metalloproteinase (Type III) 1</t>
  </si>
  <si>
    <t>P82942</t>
  </si>
  <si>
    <t>Hemorrhagic metalloproteinase-disintegrin-like kaouthiagin</t>
  </si>
  <si>
    <t>Zinc metalloproteinase-disintegrin-like atrase-A</t>
  </si>
  <si>
    <t>D5LMJ3</t>
  </si>
  <si>
    <t>A0A194ARD7</t>
  </si>
  <si>
    <t>Micrurus tener</t>
  </si>
  <si>
    <t>Phosphodiesterase</t>
  </si>
  <si>
    <t>Cobra venom factor</t>
  </si>
  <si>
    <t>D3TTC2</t>
  </si>
  <si>
    <t>Zinc metalloproteinase-disintegrin-like atragin</t>
  </si>
  <si>
    <t>L-amino-acid oxidase</t>
  </si>
  <si>
    <t>Q91132</t>
  </si>
  <si>
    <t>A8QL58</t>
  </si>
  <si>
    <t>Q4VM08</t>
  </si>
  <si>
    <t>Macrovipera lebetina</t>
  </si>
  <si>
    <t>Zinc metalloproteinase-disintegrin-like VLAIP-A</t>
  </si>
  <si>
    <t>Zinc metalloproteinase mocarhagin</t>
  </si>
  <si>
    <t>A8QL51</t>
  </si>
  <si>
    <t>Q10749</t>
  </si>
  <si>
    <t>Snake venom metalloproteinase-disintegrin-like mocarhagin</t>
  </si>
  <si>
    <t>SVMP-Hop-45</t>
  </si>
  <si>
    <t>R4G2Y9</t>
  </si>
  <si>
    <t>Cysteine-rich venom protein ophanin</t>
  </si>
  <si>
    <t>Q7ZT98</t>
  </si>
  <si>
    <t>A0A6J1W8Y3</t>
  </si>
  <si>
    <t>L-amino-acid oxidase-like</t>
  </si>
  <si>
    <t>Notechis scutatus</t>
  </si>
  <si>
    <t>CL429.Contig1_NnSL</t>
  </si>
  <si>
    <t>CL626.Contig4_NsM2</t>
  </si>
  <si>
    <t>CL85.Contig1_NnSL</t>
  </si>
  <si>
    <t>CL2966.Contig3_NnSL</t>
  </si>
  <si>
    <t>CL2215.Contig1_HsM</t>
  </si>
  <si>
    <t>Hydrophis schistosus</t>
  </si>
  <si>
    <t>CL444.Contig1_NsM</t>
  </si>
  <si>
    <t>CL7366.Contig1_OhM</t>
  </si>
  <si>
    <t>unigene5869_NsM</t>
  </si>
  <si>
    <t>CL4383.Contig2_OhM</t>
  </si>
  <si>
    <t>CL3600.Contig1_NsM2</t>
  </si>
  <si>
    <t>CL4180.Contig1_OhM</t>
  </si>
  <si>
    <t>CL2051.Contig1_NkM</t>
  </si>
  <si>
    <t>unigene370_NsM2</t>
  </si>
  <si>
    <t>CL4560.Contig1_NsM</t>
  </si>
  <si>
    <t>CL4047.Contig1_NsM2</t>
  </si>
  <si>
    <t>CL4231.Contig1_NsM</t>
  </si>
  <si>
    <t>unigene16279_OhM</t>
  </si>
  <si>
    <t>CL115.Contig9_NkT</t>
  </si>
  <si>
    <t>unigene25077_NnSL</t>
  </si>
  <si>
    <r>
      <t>MH</t>
    </r>
    <r>
      <rPr>
        <b/>
        <vertAlign val="superscript"/>
        <sz val="10"/>
        <rFont val="Arial"/>
        <family val="2"/>
      </rPr>
      <t xml:space="preserve">+ </t>
    </r>
    <r>
      <rPr>
        <b/>
        <sz val="10"/>
        <rFont val="Arial"/>
        <family val="2"/>
      </rPr>
      <t>Mass Shift (Da)</t>
    </r>
  </si>
  <si>
    <r>
      <t>MH</t>
    </r>
    <r>
      <rPr>
        <b/>
        <vertAlign val="superscript"/>
        <sz val="10"/>
        <rFont val="Arial"/>
        <family val="2"/>
      </rPr>
      <t>+</t>
    </r>
    <r>
      <rPr>
        <b/>
        <sz val="10"/>
        <rFont val="Arial"/>
        <family val="2"/>
      </rPr>
      <t xml:space="preserve"> Error (ppm)</t>
    </r>
  </si>
  <si>
    <t>% AUC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</si>
</sst>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1" applyFont="1" applyFill="1" applyAlignment="1">
      <alignment horizontal="center" vertical="center" wrapText="1"/>
    </xf>
    <xf numFmtId="11" fontId="4" fillId="0" borderId="0" xfId="0" applyNumberFormat="1" applyFont="1" applyFill="1"/>
    <xf numFmtId="0" fontId="5" fillId="0" borderId="0" xfId="0" applyFont="1"/>
    <xf numFmtId="0" fontId="6" fillId="0" borderId="0" xfId="0" applyFont="1" applyFill="1"/>
    <xf numFmtId="2" fontId="4" fillId="0" borderId="0" xfId="0" applyNumberFormat="1" applyFont="1" applyFill="1"/>
    <xf numFmtId="165" fontId="4" fillId="0" borderId="0" xfId="0" applyNumberFormat="1" applyFont="1" applyFill="1"/>
    <xf numFmtId="10" fontId="4" fillId="0" borderId="0" xfId="0" applyNumberFormat="1" applyFont="1" applyFill="1"/>
    <xf numFmtId="0" fontId="4" fillId="2" borderId="0" xfId="0" applyFont="1" applyFill="1"/>
    <xf numFmtId="11" fontId="4" fillId="2" borderId="0" xfId="0" applyNumberFormat="1" applyFont="1" applyFill="1"/>
    <xf numFmtId="0" fontId="6" fillId="2" borderId="0" xfId="0" applyFont="1" applyFill="1"/>
    <xf numFmtId="2" fontId="4" fillId="2" borderId="0" xfId="0" applyNumberFormat="1" applyFont="1" applyFill="1"/>
    <xf numFmtId="165" fontId="4" fillId="2" borderId="0" xfId="0" applyNumberFormat="1" applyFont="1" applyFill="1"/>
    <xf numFmtId="10" fontId="4" fillId="2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E37DD2"/>
      <color rgb="FF00FFFF"/>
      <color rgb="FFCC00FF"/>
      <color rgb="FFFFCC66"/>
      <color rgb="FFCC0066"/>
      <color rgb="FF003399"/>
      <color rgb="FF99FF99"/>
      <color rgb="FF9900CC"/>
      <color rgb="FF3333CC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33&amp;coverage_map=1+33+2+12+12+9+3" TargetMode="External"/><Relationship Id="rId1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36557&amp;coverage_map=1+12+28+25" TargetMode="External"/><Relationship Id="rId1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76&amp;coverage_map=0+5+7+11+27+10" TargetMode="External"/><Relationship Id="rId2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24&amp;coverage_map=1+12+11+21+16" TargetMode="External"/><Relationship Id="rId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33&amp;coverage_map=1+33+2+12+24" TargetMode="External"/><Relationship Id="rId2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24&amp;coverage_map=1+12+11+13+24" TargetMode="External"/><Relationship Id="rId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36558&amp;coverage_map=1+13+39+13" TargetMode="External"/><Relationship Id="rId1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33&amp;coverage_map=1+33+2+12+12+9+3" TargetMode="External"/><Relationship Id="rId1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8&amp;coverage_map=1+12+6+42" TargetMode="External"/><Relationship Id="rId2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23&amp;coverage_map=1+12+6+32+10" TargetMode="External"/><Relationship Id="rId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89&amp;coverage_map=0+5+16+5+12+8+15" TargetMode="External"/><Relationship Id="rId1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36570&amp;coverage_map=0+40+22+3" TargetMode="External"/><Relationship Id="rId2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8&amp;coverage_map=1+12+11+21+6+10" TargetMode="External"/><Relationship Id="rId2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8&amp;coverage_map=0+23+21+6+10" TargetMode="External"/><Relationship Id="rId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82&amp;coverage_map=1+15+32+8+6" TargetMode="External"/><Relationship Id="rId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89&amp;coverage_map=0+7+18+22+14" TargetMode="External"/><Relationship Id="rId1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5040&amp;coverage_map=1+44+2+11" TargetMode="External"/><Relationship Id="rId2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76&amp;coverage_map=1+12+6+26+16" TargetMode="External"/><Relationship Id="rId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33&amp;coverage_map=1+33+2+12+24" TargetMode="External"/><Relationship Id="rId1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5040&amp;coverage_map=0+3+12+2+36+4" TargetMode="External"/><Relationship Id="rId2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01&amp;coverage_map=1+12+38+8+2" TargetMode="External"/><Relationship Id="rId2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01&amp;coverage_map=1+12+6+26+16" TargetMode="External"/><Relationship Id="rId1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89&amp;coverage_map=0+7+14+26+11+3" TargetMode="External"/><Relationship Id="rId1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33&amp;coverage_map=1+23+36+9+3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36562&amp;coverage_map=1+18+9+9+29" TargetMode="External"/><Relationship Id="rId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36570&amp;coverage_map=0+37+25+3" TargetMode="External"/><Relationship Id="rId1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8933&amp;coverage_map=0+2+21+10+14+12+10+2" TargetMode="External"/><Relationship Id="rId2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81&amp;coverage_map=1+12+11+13+24" TargetMode="External"/><Relationship Id="rId2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0&amp;coverage_map=1+18+5+21+16" TargetMode="External"/><Relationship Id="rId3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275218&amp;coverage_map=0+197+31+18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62602490006&amp;coverage_map=0+184+12+38+13+231" TargetMode="External"/><Relationship Id="rId2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40&amp;coverage_map=1+13+16+9+24" TargetMode="External"/><Relationship Id="rId3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45982764&amp;coverage_map=0+441+15+90+12+54" TargetMode="External"/><Relationship Id="rId4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3586990008&amp;coverage_map=0+55+22+145+32+135+12+30+10+111+21+222+10+45" TargetMode="External"/><Relationship Id="rId4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4402190008&amp;coverage_map=0+63+12+22+15+142+17+56+22+9" TargetMode="External"/><Relationship Id="rId5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337090006&amp;coverage_map=0+34+18+14+6+210+9+186+9+82+26+7+7+308+21+15+14+329+10+204+9+62+11+55" TargetMode="External"/><Relationship Id="rId5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6035649&amp;coverage_map=0+22+9+116+6+7+10+347" TargetMode="External"/><Relationship Id="rId6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11502990002&amp;coverage_map=0+122+10+39+13+20" TargetMode="External"/><Relationship Id="rId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40&amp;coverage_map=1+19+9+10+24" TargetMode="External"/><Relationship Id="rId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01&amp;coverage_map=1+12+4+28+6+8+2" TargetMode="External"/><Relationship Id="rId1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8&amp;coverage_map=1+12+11+21+16" TargetMode="External"/><Relationship Id="rId2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296602390014&amp;coverage_map=0+149+11+60+12+39+15+56" TargetMode="External"/><Relationship Id="rId1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70&amp;coverage_map=1+12+48" TargetMode="External"/><Relationship Id="rId2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21305555&amp;coverage_map=0+74+11+94+22+37" TargetMode="External"/><Relationship Id="rId3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476538125&amp;coverage_map=0+204+12+394" TargetMode="External"/><Relationship Id="rId3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32469675&amp;coverage_map=0+84+6+87+13+153+6+52" TargetMode="External"/><Relationship Id="rId4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296602390014&amp;coverage_map=0+149+11+111+15+56" TargetMode="External"/><Relationship Id="rId4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360002190006&amp;coverage_map=0+43+12+112+41+79+12+17+10+243" TargetMode="External"/><Relationship Id="rId5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04702190006&amp;coverage_map=0+77+9+61+6+7+29+52+9+39+10+44+7+72+13+32+24+23" TargetMode="External"/><Relationship Id="rId5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31627990004&amp;coverage_map=0+38+9+205+21+8+17+150+9+104+10+9" TargetMode="External"/><Relationship Id="rId6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3586990008&amp;coverage_map=0+242+12+311+8+277" TargetMode="External"/><Relationship Id="rId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24&amp;coverage_map=1+12+11+21+16" TargetMode="External"/><Relationship Id="rId6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62602490006&amp;coverage_map=0+184+12+38+13+147+9+75" TargetMode="External"/><Relationship Id="rId1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0&amp;coverage_map=1+12+11+21+16" TargetMode="External"/><Relationship Id="rId1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01&amp;coverage_map=1+12+4+28+16" TargetMode="External"/><Relationship Id="rId2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62511252&amp;coverage_map=1+13+16+9+24" TargetMode="External"/><Relationship Id="rId2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8502190014&amp;coverage_map=0+32+13+11+13+15+18+104+9+10+10+4" TargetMode="External"/><Relationship Id="rId3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221502190019&amp;coverage_map=0+124+26+120" TargetMode="External"/><Relationship Id="rId3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537444726&amp;coverage_map=0+204+12+254+12+131" TargetMode="External"/><Relationship Id="rId4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537444868&amp;coverage_map=0+58+24+163+12+135+12+30+10+111+13+272+13" TargetMode="External"/><Relationship Id="rId4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224482347&amp;coverage_map=0+204+15+307+12+56+10+9" TargetMode="External"/><Relationship Id="rId5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232202190018&amp;coverage_map=0+30+12+117+10+347" TargetMode="External"/><Relationship Id="rId6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32507790014&amp;coverage_map=0+25+14+12+6+10" TargetMode="External"/><Relationship Id="rId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81&amp;coverage_map=1+12+11+13+24" TargetMode="External"/><Relationship Id="rId5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56002190008&amp;coverage_map=0+34+18+14+6+202+17+123+8+142+10+8+8+7+7+156+14+104+19+15+10+31+9+329+10+182+31+43" TargetMode="External"/><Relationship Id="rId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23&amp;coverage_map=1+12+6+32+10" TargetMode="External"/><Relationship Id="rId1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275218&amp;coverage_map=0+216+12+3+11+4" TargetMode="External"/><Relationship Id="rId1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70&amp;coverage_map=1+12+15+17+16" TargetMode="External"/><Relationship Id="rId2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275218&amp;coverage_map=0+197+31+3+12+3" TargetMode="External"/><Relationship Id="rId3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8502190014&amp;coverage_map=0+34+10+12+13+137+9+10+10+4" TargetMode="External"/><Relationship Id="rId3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476538125&amp;coverage_map=0+204+12+226+15+96+6+51" TargetMode="External"/><Relationship Id="rId4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18002190004&amp;coverage_map=0+43+12+112+26+35+14+45+12+17+10+245" TargetMode="External"/><Relationship Id="rId5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360002190006&amp;coverage_map=0+176+32+8+12+59+12+27+9+234" TargetMode="External"/><Relationship Id="rId2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275218&amp;coverage_map=0+197+31+3+12+3" TargetMode="External"/><Relationship Id="rId4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736602190004&amp;coverage_map=1+11+55" TargetMode="External"/><Relationship Id="rId5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26035677&amp;coverage_map=0+77+9+41+26+7+10+12+7+52+9+39+10+44+7+72+13+14" TargetMode="External"/><Relationship Id="rId6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476539270&amp;coverage_map=0+105+15+37+16+103" TargetMode="External"/><Relationship Id="rId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81&amp;coverage_map=1+60" TargetMode="External"/><Relationship Id="rId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2902190014&amp;coverage_map=0+197+31+18" TargetMode="External"/><Relationship Id="rId1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81&amp;coverage_map=1+12+11+21+16" TargetMode="External"/><Relationship Id="rId2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30172003&amp;coverage_map=0+53+16+110+45+2+8+4" TargetMode="External"/><Relationship Id="rId2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9389589&amp;coverage_map=1+10+4+13+39+18+113+20+4" TargetMode="External"/><Relationship Id="rId36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4402190008&amp;coverage_map=0+112+18+56+15+96+6+55" TargetMode="External"/><Relationship Id="rId4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205102190012&amp;coverage_map=0+369+21+27" TargetMode="External"/><Relationship Id="rId57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23102190008&amp;coverage_map=0+37+9+158+18+58+17+121+26+3+9+104+10+9" TargetMode="External"/><Relationship Id="rId1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96&amp;coverage_map=0+5+7+11+13+24" TargetMode="External"/><Relationship Id="rId31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90195329&amp;coverage_map=0+36+10+194" TargetMode="External"/><Relationship Id="rId4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01438302290004&amp;coverage_map=0+55+24+352+10+98+26+79" TargetMode="External"/><Relationship Id="rId52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228312101&amp;coverage_map=1+30+14+6+202+17+273+26+7+7+45" TargetMode="External"/><Relationship Id="rId60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72046653&amp;coverage_map=0+320+33+88+15+96+6+51" TargetMode="External"/><Relationship Id="rId65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82228619&amp;coverage_map=0+269+10+337" TargetMode="External"/><Relationship Id="rId4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0&amp;coverage_map=1+18+5+21+6+8+2" TargetMode="External"/><Relationship Id="rId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668&amp;coverage_map=0+5+7+11+13+24" TargetMode="External"/><Relationship Id="rId13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32363235&amp;coverage_map=1+29+31+9+5+9+9+6+10" TargetMode="External"/><Relationship Id="rId18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117724&amp;coverage_map=1+12+11+21+16" TargetMode="External"/><Relationship Id="rId39" Type="http://schemas.openxmlformats.org/officeDocument/2006/relationships/hyperlink" Target="http://lcms-hp/millbin/msdigest.cgi?missed_cleavages=2&amp;msparams_dir=msparams_mill/&amp;hide_protein_sequence=2&amp;database=NCBInr.venom.fasta&amp;seqdb_dir=D:\SeqDB\&amp;enzyme=Trypsin&amp;access_method=Accession+Number&amp;accession_num=294845712&amp;coverage_map=0+439+15+2+9+85+6+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B226"/>
  <sheetViews>
    <sheetView tabSelected="1" zoomScale="70" zoomScaleNormal="70" workbookViewId="0">
      <pane ySplit="1" topLeftCell="A2" activePane="bottomLeft" state="frozen"/>
      <selection pane="bottomLeft" activeCell="F21" sqref="F21"/>
    </sheetView>
  </sheetViews>
  <sheetFormatPr defaultColWidth="9.109375" defaultRowHeight="13.2" x14ac:dyDescent="0.25"/>
  <cols>
    <col min="1" max="2" width="8.109375" style="6" customWidth="1"/>
    <col min="3" max="7" width="9.5546875" style="6" bestFit="1" customWidth="1"/>
    <col min="8" max="8" width="9.44140625" style="6" bestFit="1" customWidth="1"/>
    <col min="9" max="9" width="8.88671875" style="6" bestFit="1" customWidth="1"/>
    <col min="10" max="10" width="7.6640625" style="6" customWidth="1"/>
    <col min="11" max="11" width="10.44140625" style="6" bestFit="1" customWidth="1"/>
    <col min="12" max="12" width="12.5546875" style="12" customWidth="1"/>
    <col min="13" max="13" width="28.77734375" style="6" customWidth="1"/>
    <col min="14" max="14" width="2.21875" style="6" bestFit="1" customWidth="1"/>
    <col min="15" max="15" width="6.88671875" style="13" bestFit="1" customWidth="1"/>
    <col min="16" max="16" width="9.5546875" style="13" bestFit="1" customWidth="1"/>
    <col min="17" max="17" width="10.77734375" style="6" bestFit="1" customWidth="1"/>
    <col min="18" max="18" width="32.21875" style="6" customWidth="1"/>
    <col min="19" max="19" width="8.5546875" style="13" bestFit="1" customWidth="1"/>
    <col min="20" max="20" width="7.109375" style="13" bestFit="1" customWidth="1"/>
    <col min="21" max="21" width="9" style="13" bestFit="1" customWidth="1"/>
    <col min="22" max="22" width="9.44140625" style="14" bestFit="1" customWidth="1"/>
    <col min="23" max="23" width="9.33203125" style="14" bestFit="1" customWidth="1"/>
    <col min="24" max="24" width="6.6640625" style="13" bestFit="1" customWidth="1"/>
    <col min="25" max="25" width="7.88671875" style="13" bestFit="1" customWidth="1"/>
    <col min="26" max="26" width="10" style="15" bestFit="1" customWidth="1"/>
    <col min="27" max="27" width="8.44140625" style="15" bestFit="1" customWidth="1"/>
    <col min="28" max="28" width="11.21875" style="15" customWidth="1"/>
    <col min="29" max="16384" width="9.109375" style="6"/>
  </cols>
  <sheetData>
    <row r="1" spans="1:28" s="22" customFormat="1" ht="6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3" t="s">
        <v>406</v>
      </c>
      <c r="X1" s="2" t="s">
        <v>407</v>
      </c>
      <c r="Y1" s="2" t="s">
        <v>22</v>
      </c>
      <c r="Z1" s="4" t="s">
        <v>23</v>
      </c>
      <c r="AA1" s="4" t="s">
        <v>408</v>
      </c>
      <c r="AB1" s="4" t="s">
        <v>24</v>
      </c>
    </row>
    <row r="2" spans="1:28" x14ac:dyDescent="0.25">
      <c r="A2" s="6">
        <v>1</v>
      </c>
      <c r="B2" s="7">
        <v>1</v>
      </c>
      <c r="C2" s="7">
        <v>1.1000000000000001</v>
      </c>
      <c r="D2" s="7">
        <v>3</v>
      </c>
      <c r="E2" s="7">
        <v>2</v>
      </c>
      <c r="F2" s="8">
        <v>38.46</v>
      </c>
      <c r="G2" s="9">
        <v>36</v>
      </c>
      <c r="H2" s="10">
        <f>AVERAGE(Q2:Q4)</f>
        <v>15816666.666666666</v>
      </c>
      <c r="I2" s="8">
        <v>7371.4</v>
      </c>
      <c r="J2" s="8">
        <v>10.78</v>
      </c>
      <c r="K2" s="11" t="s">
        <v>296</v>
      </c>
      <c r="L2" s="12" t="s">
        <v>297</v>
      </c>
      <c r="M2" s="5" t="s">
        <v>298</v>
      </c>
      <c r="N2" s="6">
        <v>3</v>
      </c>
      <c r="O2" s="13">
        <v>15.33</v>
      </c>
      <c r="P2" s="13">
        <v>15.33</v>
      </c>
      <c r="Q2" s="10">
        <v>19300000</v>
      </c>
      <c r="R2" s="6" t="s">
        <v>25</v>
      </c>
      <c r="S2" s="13">
        <v>4.47</v>
      </c>
      <c r="T2" s="13">
        <v>12.79</v>
      </c>
      <c r="U2" s="13">
        <v>0.87</v>
      </c>
      <c r="V2" s="14">
        <v>590.29129999999998</v>
      </c>
      <c r="W2" s="14">
        <v>1.24E-2</v>
      </c>
      <c r="X2" s="13">
        <v>7</v>
      </c>
      <c r="Y2" s="13">
        <v>8.52</v>
      </c>
      <c r="Z2" s="15">
        <f>H2/H5</f>
        <v>1</v>
      </c>
      <c r="AA2" s="15">
        <v>1.5765000000000001E-2</v>
      </c>
      <c r="AB2" s="15">
        <f>Z2*AA2</f>
        <v>1.5765000000000001E-2</v>
      </c>
    </row>
    <row r="3" spans="1:28" x14ac:dyDescent="0.25">
      <c r="N3" s="6">
        <v>2</v>
      </c>
      <c r="O3" s="13">
        <v>21.86</v>
      </c>
      <c r="P3" s="13">
        <v>21.86</v>
      </c>
      <c r="Q3" s="10">
        <v>25500000</v>
      </c>
      <c r="R3" s="6" t="s">
        <v>25</v>
      </c>
      <c r="S3" s="13">
        <v>4.32</v>
      </c>
      <c r="T3" s="13">
        <v>31.38</v>
      </c>
      <c r="U3" s="13">
        <v>0.99</v>
      </c>
      <c r="V3" s="14">
        <v>884.93119999999999</v>
      </c>
      <c r="W3" s="14">
        <v>8.2000000000000007E-3</v>
      </c>
      <c r="X3" s="13">
        <v>4.5999999999999996</v>
      </c>
      <c r="Y3" s="13">
        <v>8.52</v>
      </c>
    </row>
    <row r="4" spans="1:28" x14ac:dyDescent="0.25">
      <c r="N4" s="6">
        <v>2</v>
      </c>
      <c r="O4" s="13">
        <v>16.600000000000001</v>
      </c>
      <c r="P4" s="13">
        <v>16.600000000000001</v>
      </c>
      <c r="Q4" s="10">
        <v>2650000</v>
      </c>
      <c r="R4" s="6" t="s">
        <v>26</v>
      </c>
      <c r="S4" s="13">
        <v>4.8</v>
      </c>
      <c r="T4" s="13">
        <v>33.06</v>
      </c>
      <c r="U4" s="13">
        <v>1</v>
      </c>
      <c r="V4" s="14">
        <v>478.72129999999999</v>
      </c>
      <c r="W4" s="14">
        <v>2.5000000000000001E-3</v>
      </c>
      <c r="X4" s="13">
        <v>2.6</v>
      </c>
      <c r="Y4" s="13">
        <v>8.59</v>
      </c>
    </row>
    <row r="5" spans="1:28" s="16" customFormat="1" x14ac:dyDescent="0.25">
      <c r="H5" s="17">
        <f>SUM(H2)</f>
        <v>15816666.666666666</v>
      </c>
      <c r="L5" s="18"/>
      <c r="O5" s="19"/>
      <c r="P5" s="19"/>
      <c r="S5" s="19"/>
      <c r="T5" s="19"/>
      <c r="U5" s="19"/>
      <c r="V5" s="20"/>
      <c r="W5" s="20"/>
      <c r="X5" s="19"/>
      <c r="Y5" s="19"/>
      <c r="Z5" s="21"/>
      <c r="AA5" s="21"/>
      <c r="AB5" s="21">
        <f>SUM(AB2)</f>
        <v>1.5765000000000001E-2</v>
      </c>
    </row>
    <row r="6" spans="1:28" x14ac:dyDescent="0.25">
      <c r="A6" s="6">
        <v>2</v>
      </c>
      <c r="B6" s="7">
        <v>1</v>
      </c>
      <c r="C6" s="7">
        <v>1.1000000000000001</v>
      </c>
      <c r="D6" s="7">
        <v>15</v>
      </c>
      <c r="E6" s="7">
        <v>6</v>
      </c>
      <c r="F6" s="8">
        <v>123.04</v>
      </c>
      <c r="G6" s="9">
        <v>70.400000000000006</v>
      </c>
      <c r="H6" s="10">
        <f>AVERAGE(Q6:Q20)</f>
        <v>15647066.666666666</v>
      </c>
      <c r="I6" s="8">
        <v>7369.4</v>
      </c>
      <c r="J6" s="8">
        <v>10.29</v>
      </c>
      <c r="K6" s="11" t="s">
        <v>299</v>
      </c>
      <c r="L6" s="12" t="s">
        <v>297</v>
      </c>
      <c r="M6" s="5" t="s">
        <v>300</v>
      </c>
      <c r="N6" s="6">
        <v>3</v>
      </c>
      <c r="O6" s="13">
        <v>19.68</v>
      </c>
      <c r="P6" s="13">
        <v>19.68</v>
      </c>
      <c r="Q6" s="10">
        <v>1990000</v>
      </c>
      <c r="R6" s="6" t="s">
        <v>27</v>
      </c>
      <c r="S6" s="13">
        <v>4.17</v>
      </c>
      <c r="T6" s="13">
        <v>5.4</v>
      </c>
      <c r="U6" s="13">
        <v>0.94</v>
      </c>
      <c r="V6" s="14">
        <v>623.62049999999999</v>
      </c>
      <c r="W6" s="14">
        <v>5.7999999999999996E-3</v>
      </c>
      <c r="X6" s="13">
        <v>3.1</v>
      </c>
      <c r="Y6" s="13">
        <v>8.59</v>
      </c>
      <c r="Z6" s="15">
        <f>H6/$H$30</f>
        <v>0.93413278515296183</v>
      </c>
      <c r="AA6" s="15">
        <v>2.0129999999999999E-2</v>
      </c>
      <c r="AB6" s="15">
        <f>Z6*AA6</f>
        <v>1.880409296512912E-2</v>
      </c>
    </row>
    <row r="7" spans="1:28" x14ac:dyDescent="0.25">
      <c r="H7" s="10"/>
      <c r="N7" s="6">
        <v>2</v>
      </c>
      <c r="O7" s="13">
        <v>23.47</v>
      </c>
      <c r="P7" s="13">
        <v>23.47</v>
      </c>
      <c r="Q7" s="10">
        <v>704000</v>
      </c>
      <c r="R7" s="6" t="s">
        <v>27</v>
      </c>
      <c r="S7" s="13">
        <v>4.17</v>
      </c>
      <c r="T7" s="13">
        <v>5.4</v>
      </c>
      <c r="U7" s="13">
        <v>0.95</v>
      </c>
      <c r="V7" s="14">
        <v>934.92550000000006</v>
      </c>
      <c r="W7" s="14">
        <v>2.5999999999999999E-3</v>
      </c>
      <c r="X7" s="13">
        <v>1.4</v>
      </c>
      <c r="Y7" s="13">
        <v>8.59</v>
      </c>
    </row>
    <row r="8" spans="1:28" x14ac:dyDescent="0.25">
      <c r="H8" s="10"/>
      <c r="N8" s="6">
        <v>2</v>
      </c>
      <c r="O8" s="13">
        <v>11.35</v>
      </c>
      <c r="P8" s="13">
        <v>2.67</v>
      </c>
      <c r="Q8" s="10">
        <v>3360000</v>
      </c>
      <c r="R8" s="6" t="s">
        <v>28</v>
      </c>
      <c r="S8" s="13">
        <v>4.43</v>
      </c>
      <c r="T8" s="13">
        <v>31.41</v>
      </c>
      <c r="U8" s="13">
        <v>0.93</v>
      </c>
      <c r="V8" s="14">
        <v>720.36950000000002</v>
      </c>
      <c r="W8" s="14">
        <v>-1.8499999999999999E-2</v>
      </c>
      <c r="X8" s="13">
        <v>-12.8</v>
      </c>
      <c r="Y8" s="13">
        <v>9.61</v>
      </c>
    </row>
    <row r="9" spans="1:28" x14ac:dyDescent="0.25">
      <c r="H9" s="10"/>
      <c r="N9" s="6">
        <v>3</v>
      </c>
      <c r="O9" s="13">
        <v>14.32</v>
      </c>
      <c r="P9" s="13">
        <v>10.56</v>
      </c>
      <c r="Q9" s="10">
        <v>2650000</v>
      </c>
      <c r="R9" s="6" t="s">
        <v>29</v>
      </c>
      <c r="S9" s="13">
        <v>4.42</v>
      </c>
      <c r="T9" s="13">
        <v>0</v>
      </c>
      <c r="U9" s="13">
        <v>0.96</v>
      </c>
      <c r="V9" s="14">
        <v>480.23009999999999</v>
      </c>
      <c r="W9" s="14">
        <v>9.2999999999999992E-3</v>
      </c>
      <c r="X9" s="13">
        <v>6.4</v>
      </c>
      <c r="Y9" s="13">
        <v>6.07</v>
      </c>
    </row>
    <row r="10" spans="1:28" x14ac:dyDescent="0.25">
      <c r="H10" s="10"/>
      <c r="N10" s="6">
        <v>2</v>
      </c>
      <c r="O10" s="13">
        <v>22.85</v>
      </c>
      <c r="P10" s="13">
        <v>15.66</v>
      </c>
      <c r="Q10" s="10">
        <v>2820000</v>
      </c>
      <c r="R10" s="6" t="s">
        <v>29</v>
      </c>
      <c r="S10" s="13">
        <v>4.4000000000000004</v>
      </c>
      <c r="T10" s="13">
        <v>5.4</v>
      </c>
      <c r="U10" s="13">
        <v>0.99</v>
      </c>
      <c r="V10" s="14">
        <v>719.84209999999996</v>
      </c>
      <c r="W10" s="14">
        <v>1.04E-2</v>
      </c>
      <c r="X10" s="13">
        <v>7.3</v>
      </c>
      <c r="Y10" s="13">
        <v>6.07</v>
      </c>
    </row>
    <row r="11" spans="1:28" x14ac:dyDescent="0.25">
      <c r="H11" s="10"/>
      <c r="N11" s="6">
        <v>3</v>
      </c>
      <c r="O11" s="13">
        <v>18.97</v>
      </c>
      <c r="P11" s="13">
        <v>12</v>
      </c>
      <c r="Q11" s="10">
        <v>8170000</v>
      </c>
      <c r="R11" s="6" t="s">
        <v>30</v>
      </c>
      <c r="S11" s="13">
        <v>4.5999999999999996</v>
      </c>
      <c r="T11" s="13">
        <v>10.81</v>
      </c>
      <c r="U11" s="13">
        <v>0.93</v>
      </c>
      <c r="V11" s="14">
        <v>580.92290000000003</v>
      </c>
      <c r="W11" s="14">
        <v>7.9000000000000008E-3</v>
      </c>
      <c r="X11" s="13">
        <v>4.5999999999999996</v>
      </c>
      <c r="Y11" s="13">
        <v>6.07</v>
      </c>
    </row>
    <row r="12" spans="1:28" x14ac:dyDescent="0.25">
      <c r="H12" s="10"/>
      <c r="N12" s="6">
        <v>2</v>
      </c>
      <c r="O12" s="13">
        <v>25.3</v>
      </c>
      <c r="P12" s="13">
        <v>25.3</v>
      </c>
      <c r="Q12" s="10">
        <v>5490000</v>
      </c>
      <c r="R12" s="6" t="s">
        <v>30</v>
      </c>
      <c r="S12" s="13">
        <v>4.62</v>
      </c>
      <c r="T12" s="13">
        <v>15.2</v>
      </c>
      <c r="U12" s="13">
        <v>0.95</v>
      </c>
      <c r="V12" s="14">
        <v>870.87950000000001</v>
      </c>
      <c r="W12" s="14">
        <v>5.4999999999999997E-3</v>
      </c>
      <c r="X12" s="13">
        <v>3.2</v>
      </c>
      <c r="Y12" s="13">
        <v>6.07</v>
      </c>
    </row>
    <row r="13" spans="1:28" x14ac:dyDescent="0.25">
      <c r="H13" s="10"/>
      <c r="N13" s="6">
        <v>3</v>
      </c>
      <c r="O13" s="13">
        <v>20.58</v>
      </c>
      <c r="P13" s="13">
        <v>13.54</v>
      </c>
      <c r="Q13" s="10">
        <v>547000</v>
      </c>
      <c r="R13" s="6" t="s">
        <v>31</v>
      </c>
      <c r="S13" s="13">
        <v>6.8</v>
      </c>
      <c r="T13" s="13">
        <v>0</v>
      </c>
      <c r="U13" s="13">
        <v>1</v>
      </c>
      <c r="V13" s="14">
        <v>620.995</v>
      </c>
      <c r="W13" s="14">
        <v>6.7999999999999996E-3</v>
      </c>
      <c r="X13" s="13">
        <v>3.7</v>
      </c>
      <c r="Y13" s="13">
        <v>8.75</v>
      </c>
    </row>
    <row r="14" spans="1:28" x14ac:dyDescent="0.25">
      <c r="H14" s="10"/>
      <c r="N14" s="6">
        <v>2</v>
      </c>
      <c r="O14" s="13">
        <v>17.84</v>
      </c>
      <c r="P14" s="13">
        <v>12.93</v>
      </c>
      <c r="Q14" s="10">
        <v>337000</v>
      </c>
      <c r="R14" s="6" t="s">
        <v>31</v>
      </c>
      <c r="S14" s="13">
        <v>6.8</v>
      </c>
      <c r="T14" s="13">
        <v>0</v>
      </c>
      <c r="U14" s="13">
        <v>0.99</v>
      </c>
      <c r="V14" s="14">
        <v>930.98820000000001</v>
      </c>
      <c r="W14" s="14">
        <v>5.4999999999999997E-3</v>
      </c>
      <c r="X14" s="13">
        <v>2.9</v>
      </c>
      <c r="Y14" s="13">
        <v>8.75</v>
      </c>
    </row>
    <row r="15" spans="1:28" x14ac:dyDescent="0.25">
      <c r="H15" s="10"/>
      <c r="N15" s="6">
        <v>2</v>
      </c>
      <c r="O15" s="13">
        <v>19.489999999999998</v>
      </c>
      <c r="P15" s="13">
        <v>12.68</v>
      </c>
      <c r="Q15" s="10">
        <v>79100000</v>
      </c>
      <c r="R15" s="6" t="s">
        <v>32</v>
      </c>
      <c r="S15" s="13">
        <v>7.85</v>
      </c>
      <c r="T15" s="13">
        <v>15.09</v>
      </c>
      <c r="U15" s="13">
        <v>0.91</v>
      </c>
      <c r="V15" s="14">
        <v>788.9067</v>
      </c>
      <c r="W15" s="14">
        <v>2.2000000000000001E-3</v>
      </c>
      <c r="X15" s="13">
        <v>1.4</v>
      </c>
      <c r="Y15" s="13">
        <v>5.72</v>
      </c>
    </row>
    <row r="16" spans="1:28" x14ac:dyDescent="0.25">
      <c r="H16" s="10"/>
      <c r="N16" s="6">
        <v>3</v>
      </c>
      <c r="O16" s="13">
        <v>15.27</v>
      </c>
      <c r="P16" s="13">
        <v>7.54</v>
      </c>
      <c r="Q16" s="10">
        <v>119000000</v>
      </c>
      <c r="R16" s="6" t="s">
        <v>32</v>
      </c>
      <c r="S16" s="13">
        <v>7.48</v>
      </c>
      <c r="T16" s="13">
        <v>63.06</v>
      </c>
      <c r="U16" s="13">
        <v>1</v>
      </c>
      <c r="V16" s="14">
        <v>526.2731</v>
      </c>
      <c r="W16" s="14">
        <v>8.0000000000000004E-4</v>
      </c>
      <c r="X16" s="13">
        <v>0.5</v>
      </c>
      <c r="Y16" s="13">
        <v>5.72</v>
      </c>
    </row>
    <row r="17" spans="1:28" x14ac:dyDescent="0.25">
      <c r="H17" s="10"/>
      <c r="N17" s="6">
        <v>3</v>
      </c>
      <c r="O17" s="13">
        <v>13.18</v>
      </c>
      <c r="P17" s="13">
        <v>8.2200000000000006</v>
      </c>
      <c r="Q17" s="10">
        <v>815000</v>
      </c>
      <c r="R17" s="6" t="s">
        <v>32</v>
      </c>
      <c r="S17" s="13">
        <v>9.18</v>
      </c>
      <c r="T17" s="13">
        <v>5.8</v>
      </c>
      <c r="U17" s="13">
        <v>1</v>
      </c>
      <c r="V17" s="14">
        <v>526.27409999999998</v>
      </c>
      <c r="W17" s="14">
        <v>3.8E-3</v>
      </c>
      <c r="X17" s="13">
        <v>2.4</v>
      </c>
      <c r="Y17" s="13">
        <v>5.72</v>
      </c>
    </row>
    <row r="18" spans="1:28" x14ac:dyDescent="0.25">
      <c r="H18" s="10"/>
      <c r="N18" s="6">
        <v>2</v>
      </c>
      <c r="O18" s="13">
        <v>18.739999999999998</v>
      </c>
      <c r="P18" s="13">
        <v>12.57</v>
      </c>
      <c r="Q18" s="10">
        <v>7690000</v>
      </c>
      <c r="R18" s="6" t="s">
        <v>32</v>
      </c>
      <c r="S18" s="13">
        <v>9.07</v>
      </c>
      <c r="T18" s="13">
        <v>70.62</v>
      </c>
      <c r="U18" s="13">
        <v>0.98</v>
      </c>
      <c r="V18" s="14">
        <v>788.9085</v>
      </c>
      <c r="W18" s="14">
        <v>5.7999999999999996E-3</v>
      </c>
      <c r="X18" s="13">
        <v>3.7</v>
      </c>
      <c r="Y18" s="13">
        <v>5.72</v>
      </c>
    </row>
    <row r="19" spans="1:28" x14ac:dyDescent="0.25">
      <c r="H19" s="10"/>
      <c r="N19" s="6">
        <v>2</v>
      </c>
      <c r="O19" s="13">
        <v>19.079999999999998</v>
      </c>
      <c r="P19" s="13">
        <v>11.76</v>
      </c>
      <c r="Q19" s="10">
        <v>1430000</v>
      </c>
      <c r="R19" s="6" t="s">
        <v>32</v>
      </c>
      <c r="S19" s="13">
        <v>13.72</v>
      </c>
      <c r="T19" s="13">
        <v>3.51</v>
      </c>
      <c r="U19" s="13">
        <v>1</v>
      </c>
      <c r="V19" s="14">
        <v>788.90830000000005</v>
      </c>
      <c r="W19" s="14">
        <v>5.4000000000000003E-3</v>
      </c>
      <c r="X19" s="13">
        <v>3.4</v>
      </c>
      <c r="Y19" s="13">
        <v>5.72</v>
      </c>
    </row>
    <row r="20" spans="1:28" x14ac:dyDescent="0.25">
      <c r="H20" s="10"/>
      <c r="N20" s="6">
        <v>3</v>
      </c>
      <c r="O20" s="13">
        <v>16.11</v>
      </c>
      <c r="P20" s="13">
        <v>8.3800000000000008</v>
      </c>
      <c r="Q20" s="10">
        <v>603000</v>
      </c>
      <c r="R20" s="6" t="s">
        <v>32</v>
      </c>
      <c r="S20" s="13">
        <v>13.73</v>
      </c>
      <c r="T20" s="13">
        <v>3.77</v>
      </c>
      <c r="U20" s="13">
        <v>1</v>
      </c>
      <c r="V20" s="14">
        <v>526.2731</v>
      </c>
      <c r="W20" s="14">
        <v>8.0000000000000004E-4</v>
      </c>
      <c r="X20" s="13">
        <v>0.5</v>
      </c>
      <c r="Y20" s="13">
        <v>5.72</v>
      </c>
    </row>
    <row r="21" spans="1:28" x14ac:dyDescent="0.25">
      <c r="A21" s="6">
        <v>2</v>
      </c>
      <c r="B21" s="22">
        <v>2</v>
      </c>
      <c r="C21" s="22">
        <v>2.1</v>
      </c>
      <c r="D21" s="22">
        <v>6</v>
      </c>
      <c r="E21" s="22">
        <v>5</v>
      </c>
      <c r="F21" s="23">
        <v>89.87</v>
      </c>
      <c r="G21" s="24">
        <v>61.9</v>
      </c>
      <c r="H21" s="10">
        <f>AVERAGE(Q21:Q26)</f>
        <v>747833.33333333337</v>
      </c>
      <c r="I21" s="23">
        <v>8472.7000000000007</v>
      </c>
      <c r="J21" s="23">
        <v>10.66</v>
      </c>
      <c r="K21" s="11" t="s">
        <v>301</v>
      </c>
      <c r="L21" s="12" t="s">
        <v>302</v>
      </c>
      <c r="M21" s="5" t="s">
        <v>303</v>
      </c>
      <c r="N21" s="6">
        <v>2</v>
      </c>
      <c r="O21" s="13">
        <v>11.94</v>
      </c>
      <c r="P21" s="13">
        <v>4.16</v>
      </c>
      <c r="Q21" s="10">
        <v>206000</v>
      </c>
      <c r="R21" s="6" t="s">
        <v>33</v>
      </c>
      <c r="S21" s="13">
        <v>4.63</v>
      </c>
      <c r="T21" s="13">
        <v>15.2</v>
      </c>
      <c r="U21" s="13">
        <v>0.96</v>
      </c>
      <c r="V21" s="14">
        <v>674.33040000000005</v>
      </c>
      <c r="W21" s="14">
        <v>2.8E-3</v>
      </c>
      <c r="X21" s="13">
        <v>2</v>
      </c>
      <c r="Y21" s="13">
        <v>8.75</v>
      </c>
      <c r="Z21" s="15">
        <f>H21/$H$30</f>
        <v>4.4645788848403326E-2</v>
      </c>
      <c r="AA21" s="15">
        <v>2.0129999999999999E-2</v>
      </c>
      <c r="AB21" s="15">
        <f t="shared" ref="AB21:AB27" si="0">Z21*AA21</f>
        <v>8.9871972951835889E-4</v>
      </c>
    </row>
    <row r="22" spans="1:28" x14ac:dyDescent="0.25">
      <c r="N22" s="6">
        <v>2</v>
      </c>
      <c r="O22" s="13">
        <v>17.36</v>
      </c>
      <c r="P22" s="13">
        <v>17.36</v>
      </c>
      <c r="Q22" s="10">
        <v>835000</v>
      </c>
      <c r="R22" s="6" t="s">
        <v>34</v>
      </c>
      <c r="S22" s="13">
        <v>5.12</v>
      </c>
      <c r="T22" s="13">
        <v>9.42</v>
      </c>
      <c r="U22" s="13">
        <v>0.98</v>
      </c>
      <c r="V22" s="14">
        <v>596.28030000000001</v>
      </c>
      <c r="W22" s="14">
        <v>3.7000000000000002E-3</v>
      </c>
      <c r="X22" s="13">
        <v>3.1</v>
      </c>
      <c r="Y22" s="13">
        <v>5.81</v>
      </c>
    </row>
    <row r="23" spans="1:28" x14ac:dyDescent="0.25">
      <c r="N23" s="6">
        <v>4</v>
      </c>
      <c r="O23" s="13">
        <v>14.09</v>
      </c>
      <c r="P23" s="13">
        <v>9.75</v>
      </c>
      <c r="Q23" s="10">
        <v>1640000</v>
      </c>
      <c r="R23" s="6" t="s">
        <v>35</v>
      </c>
      <c r="S23" s="13">
        <v>6.43</v>
      </c>
      <c r="T23" s="13">
        <v>0</v>
      </c>
      <c r="U23" s="13">
        <v>0.96</v>
      </c>
      <c r="V23" s="14">
        <v>682.07010000000002</v>
      </c>
      <c r="W23" s="14">
        <v>5.4999999999999997E-3</v>
      </c>
      <c r="X23" s="13">
        <v>2</v>
      </c>
      <c r="Y23" s="13">
        <v>6.74</v>
      </c>
    </row>
    <row r="24" spans="1:28" x14ac:dyDescent="0.25">
      <c r="N24" s="6">
        <v>3</v>
      </c>
      <c r="O24" s="13">
        <v>22.96</v>
      </c>
      <c r="P24" s="13">
        <v>22.96</v>
      </c>
      <c r="Q24" s="10">
        <v>394000</v>
      </c>
      <c r="R24" s="6" t="s">
        <v>35</v>
      </c>
      <c r="S24" s="13">
        <v>6.43</v>
      </c>
      <c r="T24" s="13">
        <v>0</v>
      </c>
      <c r="U24" s="13">
        <v>0.97</v>
      </c>
      <c r="V24" s="14">
        <v>909.09140000000002</v>
      </c>
      <c r="W24" s="14">
        <v>6.4999999999999997E-3</v>
      </c>
      <c r="X24" s="13">
        <v>2.4</v>
      </c>
      <c r="Y24" s="13">
        <v>6.74</v>
      </c>
    </row>
    <row r="25" spans="1:28" x14ac:dyDescent="0.25">
      <c r="N25" s="6">
        <v>3</v>
      </c>
      <c r="O25" s="13">
        <v>19.05</v>
      </c>
      <c r="P25" s="13">
        <v>14.72</v>
      </c>
      <c r="Q25" s="10">
        <v>242000</v>
      </c>
      <c r="R25" s="6" t="s">
        <v>36</v>
      </c>
      <c r="S25" s="13">
        <v>6.5</v>
      </c>
      <c r="T25" s="13">
        <v>5.4</v>
      </c>
      <c r="U25" s="13">
        <v>0.98</v>
      </c>
      <c r="V25" s="14">
        <v>819.3623</v>
      </c>
      <c r="W25" s="14">
        <v>4.4000000000000003E-3</v>
      </c>
      <c r="X25" s="13">
        <v>1.8</v>
      </c>
      <c r="Y25" s="13">
        <v>5.21</v>
      </c>
    </row>
    <row r="26" spans="1:28" x14ac:dyDescent="0.25">
      <c r="N26" s="6">
        <v>2</v>
      </c>
      <c r="O26" s="13">
        <v>18.559999999999999</v>
      </c>
      <c r="P26" s="13">
        <v>18.559999999999999</v>
      </c>
      <c r="Q26" s="10">
        <v>1170000</v>
      </c>
      <c r="R26" s="6" t="s">
        <v>37</v>
      </c>
      <c r="S26" s="13">
        <v>6.8</v>
      </c>
      <c r="T26" s="13">
        <v>0</v>
      </c>
      <c r="U26" s="13">
        <v>0.97</v>
      </c>
      <c r="V26" s="14">
        <v>688.75649999999996</v>
      </c>
      <c r="W26" s="14">
        <v>5.4000000000000003E-3</v>
      </c>
      <c r="X26" s="13">
        <v>4</v>
      </c>
      <c r="Y26" s="13">
        <v>5.59</v>
      </c>
    </row>
    <row r="27" spans="1:28" x14ac:dyDescent="0.25">
      <c r="A27" s="6">
        <v>2</v>
      </c>
      <c r="B27" s="22">
        <v>3</v>
      </c>
      <c r="C27" s="22">
        <v>3.1</v>
      </c>
      <c r="D27" s="22">
        <v>3</v>
      </c>
      <c r="E27" s="22">
        <v>3</v>
      </c>
      <c r="F27" s="23">
        <v>46.32</v>
      </c>
      <c r="G27" s="24">
        <v>40</v>
      </c>
      <c r="H27" s="10">
        <f>AVERAGE(Q27:Q29)</f>
        <v>355466.66666666669</v>
      </c>
      <c r="I27" s="23">
        <v>8000.1</v>
      </c>
      <c r="J27" s="23">
        <v>9.6999999999999993</v>
      </c>
      <c r="K27" s="11" t="s">
        <v>304</v>
      </c>
      <c r="L27" s="12" t="s">
        <v>305</v>
      </c>
      <c r="M27" s="5" t="s">
        <v>306</v>
      </c>
      <c r="N27" s="6">
        <v>4</v>
      </c>
      <c r="O27" s="13">
        <v>14.68</v>
      </c>
      <c r="P27" s="13">
        <v>14.68</v>
      </c>
      <c r="Q27" s="10">
        <v>50400</v>
      </c>
      <c r="R27" s="6" t="s">
        <v>38</v>
      </c>
      <c r="S27" s="13">
        <v>5.98</v>
      </c>
      <c r="T27" s="13">
        <v>0</v>
      </c>
      <c r="U27" s="13">
        <v>0.92</v>
      </c>
      <c r="V27" s="14">
        <v>588.78330000000005</v>
      </c>
      <c r="W27" s="14">
        <v>3.3999999999999998E-3</v>
      </c>
      <c r="X27" s="13">
        <v>1.5</v>
      </c>
      <c r="Y27" s="13">
        <v>9.6999999999999993</v>
      </c>
      <c r="Z27" s="15">
        <f>H27/$H$30</f>
        <v>2.1221425998634857E-2</v>
      </c>
      <c r="AA27" s="15">
        <v>2.0129999999999999E-2</v>
      </c>
      <c r="AB27" s="15">
        <f t="shared" si="0"/>
        <v>4.2718730535251962E-4</v>
      </c>
    </row>
    <row r="28" spans="1:28" x14ac:dyDescent="0.25">
      <c r="H28" s="10"/>
      <c r="N28" s="6">
        <v>2</v>
      </c>
      <c r="O28" s="13">
        <v>17.079999999999998</v>
      </c>
      <c r="P28" s="13">
        <v>17.079999999999998</v>
      </c>
      <c r="Q28" s="10">
        <v>309000</v>
      </c>
      <c r="R28" s="6" t="s">
        <v>39</v>
      </c>
      <c r="S28" s="13">
        <v>6.27</v>
      </c>
      <c r="T28" s="13">
        <v>0</v>
      </c>
      <c r="U28" s="13">
        <v>0.98</v>
      </c>
      <c r="V28" s="14">
        <v>567.28859999999997</v>
      </c>
      <c r="W28" s="14">
        <v>5.9999999999999995E-4</v>
      </c>
      <c r="X28" s="13">
        <v>0.5</v>
      </c>
      <c r="Y28" s="13">
        <v>6</v>
      </c>
    </row>
    <row r="29" spans="1:28" x14ac:dyDescent="0.25">
      <c r="H29" s="10"/>
      <c r="N29" s="6">
        <v>2</v>
      </c>
      <c r="O29" s="13">
        <v>14.56</v>
      </c>
      <c r="P29" s="13">
        <v>14.56</v>
      </c>
      <c r="Q29" s="10">
        <v>707000</v>
      </c>
      <c r="R29" s="6" t="s">
        <v>40</v>
      </c>
      <c r="S29" s="13">
        <v>6.53</v>
      </c>
      <c r="T29" s="13">
        <v>0</v>
      </c>
      <c r="U29" s="13">
        <v>1</v>
      </c>
      <c r="V29" s="14">
        <v>520.7749</v>
      </c>
      <c r="W29" s="14">
        <v>1.4E-3</v>
      </c>
      <c r="X29" s="13">
        <v>1.3</v>
      </c>
      <c r="Y29" s="13">
        <v>6</v>
      </c>
    </row>
    <row r="30" spans="1:28" s="16" customFormat="1" x14ac:dyDescent="0.25">
      <c r="H30" s="17">
        <f>SUM(H6:H27)</f>
        <v>16750366.666666666</v>
      </c>
      <c r="L30" s="18"/>
      <c r="O30" s="19"/>
      <c r="P30" s="19"/>
      <c r="S30" s="19"/>
      <c r="T30" s="19"/>
      <c r="U30" s="19"/>
      <c r="V30" s="20"/>
      <c r="W30" s="20"/>
      <c r="X30" s="19"/>
      <c r="Y30" s="19"/>
      <c r="Z30" s="21"/>
      <c r="AA30" s="21"/>
      <c r="AB30" s="21">
        <f>SUM(AB6:AB27)</f>
        <v>2.0129999999999999E-2</v>
      </c>
    </row>
    <row r="31" spans="1:28" x14ac:dyDescent="0.25">
      <c r="A31" s="6">
        <v>3</v>
      </c>
      <c r="B31" s="7">
        <v>1</v>
      </c>
      <c r="C31" s="7">
        <v>1.1000000000000001</v>
      </c>
      <c r="D31" s="7">
        <v>10</v>
      </c>
      <c r="E31" s="7">
        <v>5</v>
      </c>
      <c r="F31" s="8">
        <v>97.38</v>
      </c>
      <c r="G31" s="9">
        <v>61.9</v>
      </c>
      <c r="H31" s="10">
        <f>AVERAGE(Q31:Q40)</f>
        <v>3353510</v>
      </c>
      <c r="I31" s="8">
        <v>8472.7000000000007</v>
      </c>
      <c r="J31" s="8">
        <v>10.66</v>
      </c>
      <c r="K31" s="11" t="s">
        <v>301</v>
      </c>
      <c r="L31" s="12" t="s">
        <v>302</v>
      </c>
      <c r="M31" s="5" t="s">
        <v>303</v>
      </c>
      <c r="N31" s="6">
        <v>2</v>
      </c>
      <c r="O31" s="13">
        <v>11.98</v>
      </c>
      <c r="P31" s="13">
        <v>5.18</v>
      </c>
      <c r="Q31" s="10">
        <v>2860000</v>
      </c>
      <c r="R31" s="6" t="s">
        <v>33</v>
      </c>
      <c r="S31" s="13">
        <v>4.42</v>
      </c>
      <c r="T31" s="13">
        <v>0</v>
      </c>
      <c r="U31" s="13">
        <v>0.91</v>
      </c>
      <c r="V31" s="14">
        <v>674.33199999999999</v>
      </c>
      <c r="W31" s="14">
        <v>6.0000000000000001E-3</v>
      </c>
      <c r="X31" s="13">
        <v>4.4000000000000004</v>
      </c>
      <c r="Y31" s="13">
        <v>8.75</v>
      </c>
      <c r="Z31" s="15">
        <f>H31/$H$46</f>
        <v>0.92085292483544967</v>
      </c>
      <c r="AA31" s="15">
        <v>3.0932999999999999E-2</v>
      </c>
      <c r="AB31" s="15">
        <f>Z31*AA31</f>
        <v>2.8484743523934965E-2</v>
      </c>
    </row>
    <row r="32" spans="1:28" x14ac:dyDescent="0.25">
      <c r="H32" s="10"/>
      <c r="N32" s="6">
        <v>3</v>
      </c>
      <c r="O32" s="13">
        <v>13.82</v>
      </c>
      <c r="P32" s="13">
        <v>13.82</v>
      </c>
      <c r="Q32" s="10">
        <v>2750000</v>
      </c>
      <c r="R32" s="6" t="s">
        <v>33</v>
      </c>
      <c r="S32" s="13">
        <v>4.42</v>
      </c>
      <c r="T32" s="13">
        <v>0</v>
      </c>
      <c r="U32" s="13">
        <v>0.92</v>
      </c>
      <c r="V32" s="14">
        <v>449.89060000000001</v>
      </c>
      <c r="W32" s="14">
        <v>6.4999999999999997E-3</v>
      </c>
      <c r="X32" s="13">
        <v>4.8</v>
      </c>
      <c r="Y32" s="13">
        <v>8.75</v>
      </c>
    </row>
    <row r="33" spans="1:28" x14ac:dyDescent="0.25">
      <c r="H33" s="10"/>
      <c r="N33" s="6">
        <v>2</v>
      </c>
      <c r="O33" s="13">
        <v>16.29</v>
      </c>
      <c r="P33" s="13">
        <v>16.29</v>
      </c>
      <c r="Q33" s="10">
        <v>4480000</v>
      </c>
      <c r="R33" s="6" t="s">
        <v>34</v>
      </c>
      <c r="S33" s="13">
        <v>4.55</v>
      </c>
      <c r="T33" s="13">
        <v>26.26</v>
      </c>
      <c r="U33" s="13">
        <v>0.96</v>
      </c>
      <c r="V33" s="14">
        <v>596.27710000000002</v>
      </c>
      <c r="W33" s="14">
        <v>-2.7000000000000001E-3</v>
      </c>
      <c r="X33" s="13">
        <v>-2.2999999999999998</v>
      </c>
      <c r="Y33" s="13">
        <v>5.81</v>
      </c>
    </row>
    <row r="34" spans="1:28" x14ac:dyDescent="0.25">
      <c r="H34" s="10"/>
      <c r="N34" s="6">
        <v>3</v>
      </c>
      <c r="O34" s="13">
        <v>22.36</v>
      </c>
      <c r="P34" s="13">
        <v>22.36</v>
      </c>
      <c r="Q34" s="10">
        <v>13200000</v>
      </c>
      <c r="R34" s="6" t="s">
        <v>35</v>
      </c>
      <c r="S34" s="13">
        <v>5.9</v>
      </c>
      <c r="T34" s="13">
        <v>15.61</v>
      </c>
      <c r="U34" s="13">
        <v>0.91</v>
      </c>
      <c r="V34" s="14">
        <v>909.08749999999998</v>
      </c>
      <c r="W34" s="14">
        <v>-5.1999999999999998E-3</v>
      </c>
      <c r="X34" s="13">
        <v>-1.9</v>
      </c>
      <c r="Y34" s="13">
        <v>6.74</v>
      </c>
    </row>
    <row r="35" spans="1:28" x14ac:dyDescent="0.25">
      <c r="H35" s="10"/>
      <c r="N35" s="6">
        <v>2</v>
      </c>
      <c r="O35" s="13">
        <v>16.29</v>
      </c>
      <c r="P35" s="13">
        <v>16.29</v>
      </c>
      <c r="Q35" s="10">
        <v>814000</v>
      </c>
      <c r="R35" s="6" t="s">
        <v>35</v>
      </c>
      <c r="S35" s="13">
        <v>5.88</v>
      </c>
      <c r="T35" s="13">
        <v>15.61</v>
      </c>
      <c r="U35" s="13">
        <v>0.99</v>
      </c>
      <c r="V35" s="14">
        <v>1363.1242999999999</v>
      </c>
      <c r="W35" s="14">
        <v>-1.18E-2</v>
      </c>
      <c r="X35" s="13">
        <v>-4.3</v>
      </c>
      <c r="Y35" s="13">
        <v>6.74</v>
      </c>
    </row>
    <row r="36" spans="1:28" x14ac:dyDescent="0.25">
      <c r="H36" s="10"/>
      <c r="N36" s="6">
        <v>5</v>
      </c>
      <c r="O36" s="13">
        <v>11.85</v>
      </c>
      <c r="P36" s="13">
        <v>11.85</v>
      </c>
      <c r="Q36" s="10">
        <v>47100</v>
      </c>
      <c r="R36" s="6" t="s">
        <v>35</v>
      </c>
      <c r="S36" s="13">
        <v>5.77</v>
      </c>
      <c r="T36" s="13">
        <v>0</v>
      </c>
      <c r="U36" s="13">
        <v>0.97</v>
      </c>
      <c r="V36" s="14">
        <v>545.85310000000004</v>
      </c>
      <c r="W36" s="14">
        <v>-1.67E-2</v>
      </c>
      <c r="X36" s="13">
        <v>-6.1</v>
      </c>
      <c r="Y36" s="13">
        <v>6.74</v>
      </c>
    </row>
    <row r="37" spans="1:28" x14ac:dyDescent="0.25">
      <c r="H37" s="10"/>
      <c r="N37" s="6">
        <v>2</v>
      </c>
      <c r="O37" s="13">
        <v>25.97</v>
      </c>
      <c r="P37" s="13">
        <v>25.97</v>
      </c>
      <c r="Q37" s="10">
        <v>2210000</v>
      </c>
      <c r="R37" s="6" t="s">
        <v>36</v>
      </c>
      <c r="S37" s="13">
        <v>6.15</v>
      </c>
      <c r="T37" s="13">
        <v>4.93</v>
      </c>
      <c r="U37" s="13">
        <v>0.99</v>
      </c>
      <c r="V37" s="14">
        <v>1228.5309999999999</v>
      </c>
      <c r="W37" s="14">
        <v>-1.32E-2</v>
      </c>
      <c r="X37" s="13">
        <v>-5.4</v>
      </c>
      <c r="Y37" s="13">
        <v>5.21</v>
      </c>
    </row>
    <row r="38" spans="1:28" x14ac:dyDescent="0.25">
      <c r="H38" s="10"/>
      <c r="N38" s="6">
        <v>2</v>
      </c>
      <c r="O38" s="13">
        <v>18.05</v>
      </c>
      <c r="P38" s="13">
        <v>18.05</v>
      </c>
      <c r="Q38" s="10">
        <v>5250000</v>
      </c>
      <c r="R38" s="6" t="s">
        <v>37</v>
      </c>
      <c r="S38" s="13">
        <v>6.98</v>
      </c>
      <c r="T38" s="13">
        <v>3.37</v>
      </c>
      <c r="U38" s="13">
        <v>0.85</v>
      </c>
      <c r="V38" s="14">
        <v>688.75360000000001</v>
      </c>
      <c r="W38" s="14">
        <v>-4.0000000000000002E-4</v>
      </c>
      <c r="X38" s="13">
        <v>-0.3</v>
      </c>
      <c r="Y38" s="13">
        <v>5.59</v>
      </c>
    </row>
    <row r="39" spans="1:28" x14ac:dyDescent="0.25">
      <c r="H39" s="10"/>
      <c r="N39" s="6">
        <v>3</v>
      </c>
      <c r="O39" s="13">
        <v>12.43</v>
      </c>
      <c r="P39" s="13">
        <v>12.43</v>
      </c>
      <c r="Q39" s="10">
        <v>434000</v>
      </c>
      <c r="R39" s="6" t="s">
        <v>37</v>
      </c>
      <c r="S39" s="13">
        <v>6.68</v>
      </c>
      <c r="T39" s="13">
        <v>43.52</v>
      </c>
      <c r="U39" s="13">
        <v>0.98</v>
      </c>
      <c r="V39" s="14">
        <v>459.5043</v>
      </c>
      <c r="W39" s="14">
        <v>-1.9E-3</v>
      </c>
      <c r="X39" s="13">
        <v>-1.4</v>
      </c>
      <c r="Y39" s="13">
        <v>5.59</v>
      </c>
    </row>
    <row r="40" spans="1:28" x14ac:dyDescent="0.25">
      <c r="H40" s="10"/>
      <c r="N40" s="6">
        <v>2</v>
      </c>
      <c r="O40" s="13">
        <v>18.940000000000001</v>
      </c>
      <c r="P40" s="13">
        <v>18.940000000000001</v>
      </c>
      <c r="Q40" s="10">
        <v>1490000</v>
      </c>
      <c r="R40" s="6" t="s">
        <v>37</v>
      </c>
      <c r="S40" s="13">
        <v>8.73</v>
      </c>
      <c r="T40" s="13">
        <v>107.97</v>
      </c>
      <c r="U40" s="13">
        <v>1</v>
      </c>
      <c r="V40" s="14">
        <v>688.75400000000002</v>
      </c>
      <c r="W40" s="14">
        <v>4.0000000000000002E-4</v>
      </c>
      <c r="X40" s="13">
        <v>0.3</v>
      </c>
      <c r="Y40" s="13">
        <v>5.59</v>
      </c>
    </row>
    <row r="41" spans="1:28" x14ac:dyDescent="0.25">
      <c r="A41" s="6">
        <v>3</v>
      </c>
      <c r="B41" s="7">
        <v>2</v>
      </c>
      <c r="C41" s="7">
        <v>2.1</v>
      </c>
      <c r="D41" s="7">
        <v>3</v>
      </c>
      <c r="E41" s="7">
        <v>3</v>
      </c>
      <c r="F41" s="8">
        <v>53.91</v>
      </c>
      <c r="G41" s="9">
        <v>52.4</v>
      </c>
      <c r="H41" s="10">
        <f>AVERAGE(Q41:Q43)</f>
        <v>84233.333333333328</v>
      </c>
      <c r="I41" s="8">
        <v>7369.4</v>
      </c>
      <c r="J41" s="8">
        <v>10.29</v>
      </c>
      <c r="K41" s="11" t="s">
        <v>299</v>
      </c>
      <c r="L41" s="12" t="s">
        <v>297</v>
      </c>
      <c r="M41" s="5" t="s">
        <v>300</v>
      </c>
      <c r="N41" s="6">
        <v>2</v>
      </c>
      <c r="O41" s="13">
        <v>24.18</v>
      </c>
      <c r="P41" s="13">
        <v>24.18</v>
      </c>
      <c r="Q41" s="10">
        <v>68100</v>
      </c>
      <c r="R41" s="6" t="s">
        <v>30</v>
      </c>
      <c r="S41" s="13">
        <v>4.42</v>
      </c>
      <c r="T41" s="13">
        <v>0</v>
      </c>
      <c r="U41" s="13">
        <v>0.97</v>
      </c>
      <c r="V41" s="14">
        <v>870.87940000000003</v>
      </c>
      <c r="W41" s="14">
        <v>5.3E-3</v>
      </c>
      <c r="X41" s="13">
        <v>3.1</v>
      </c>
      <c r="Y41" s="13">
        <v>6.07</v>
      </c>
      <c r="Z41" s="15">
        <f>H41/$H$46</f>
        <v>2.3129947836338455E-2</v>
      </c>
      <c r="AA41" s="15">
        <v>3.0932999999999999E-2</v>
      </c>
      <c r="AB41" s="15">
        <f t="shared" ref="AB41:AB44" si="1">Z41*AA41</f>
        <v>7.1547867642145744E-4</v>
      </c>
    </row>
    <row r="42" spans="1:28" x14ac:dyDescent="0.25">
      <c r="H42" s="10"/>
      <c r="N42" s="6">
        <v>2</v>
      </c>
      <c r="O42" s="13">
        <v>17.329999999999998</v>
      </c>
      <c r="P42" s="13">
        <v>11.16</v>
      </c>
      <c r="Q42" s="10">
        <v>145000</v>
      </c>
      <c r="R42" s="6" t="s">
        <v>41</v>
      </c>
      <c r="S42" s="13">
        <v>4.5</v>
      </c>
      <c r="T42" s="13">
        <v>0</v>
      </c>
      <c r="U42" s="13">
        <v>0.99</v>
      </c>
      <c r="V42" s="14">
        <v>655.78729999999996</v>
      </c>
      <c r="W42" s="14">
        <v>-4.1999999999999997E-3</v>
      </c>
      <c r="X42" s="13">
        <v>-3.2</v>
      </c>
      <c r="Y42" s="13">
        <v>4.37</v>
      </c>
    </row>
    <row r="43" spans="1:28" x14ac:dyDescent="0.25">
      <c r="H43" s="10"/>
      <c r="N43" s="6">
        <v>3</v>
      </c>
      <c r="O43" s="13">
        <v>12.4</v>
      </c>
      <c r="P43" s="13">
        <v>4.2</v>
      </c>
      <c r="Q43" s="10">
        <v>39600</v>
      </c>
      <c r="R43" s="6" t="s">
        <v>42</v>
      </c>
      <c r="S43" s="13">
        <v>7.18</v>
      </c>
      <c r="T43" s="13">
        <v>10.81</v>
      </c>
      <c r="U43" s="13">
        <v>0.99</v>
      </c>
      <c r="V43" s="14">
        <v>714.68409999999994</v>
      </c>
      <c r="W43" s="14">
        <v>1.9E-3</v>
      </c>
      <c r="X43" s="13">
        <v>0.9</v>
      </c>
      <c r="Y43" s="13">
        <v>8.2200000000000006</v>
      </c>
    </row>
    <row r="44" spans="1:28" x14ac:dyDescent="0.25">
      <c r="A44" s="6">
        <v>3</v>
      </c>
      <c r="B44" s="22">
        <v>3</v>
      </c>
      <c r="C44" s="22">
        <v>3.2</v>
      </c>
      <c r="D44" s="22">
        <v>2</v>
      </c>
      <c r="E44" s="22">
        <v>2</v>
      </c>
      <c r="F44" s="23">
        <v>44.62</v>
      </c>
      <c r="G44" s="24">
        <v>38.4</v>
      </c>
      <c r="H44" s="10">
        <f>AVERAGE(Q44:Q46)</f>
        <v>204000</v>
      </c>
      <c r="I44" s="23">
        <v>8116.2</v>
      </c>
      <c r="J44" s="23">
        <v>10.28</v>
      </c>
      <c r="K44" s="11" t="s">
        <v>307</v>
      </c>
      <c r="L44" s="12" t="s">
        <v>308</v>
      </c>
      <c r="M44" s="5" t="s">
        <v>309</v>
      </c>
      <c r="N44" s="6">
        <v>2</v>
      </c>
      <c r="O44" s="13">
        <v>24.15</v>
      </c>
      <c r="P44" s="13">
        <v>24.15</v>
      </c>
      <c r="Q44" s="10">
        <v>182000</v>
      </c>
      <c r="R44" s="6" t="s">
        <v>43</v>
      </c>
      <c r="S44" s="13">
        <v>4.0999999999999996</v>
      </c>
      <c r="T44" s="13">
        <v>5.0999999999999996</v>
      </c>
      <c r="U44" s="13">
        <v>0.98</v>
      </c>
      <c r="V44" s="14">
        <v>842.85709999999995</v>
      </c>
      <c r="W44" s="14">
        <v>-1.8E-3</v>
      </c>
      <c r="X44" s="13">
        <v>-1.1000000000000001</v>
      </c>
      <c r="Y44" s="13">
        <v>4.68</v>
      </c>
      <c r="Z44" s="15">
        <f>H44/$H$46</f>
        <v>5.6017127328211853E-2</v>
      </c>
      <c r="AA44" s="15">
        <v>3.0932999999999999E-2</v>
      </c>
      <c r="AB44" s="15">
        <f t="shared" si="1"/>
        <v>1.7327777996435773E-3</v>
      </c>
    </row>
    <row r="45" spans="1:28" x14ac:dyDescent="0.25">
      <c r="H45" s="10"/>
      <c r="N45" s="6">
        <v>2</v>
      </c>
      <c r="O45" s="13">
        <v>20.47</v>
      </c>
      <c r="P45" s="13">
        <v>14.26</v>
      </c>
      <c r="Q45" s="10">
        <v>226000</v>
      </c>
      <c r="R45" s="6" t="s">
        <v>44</v>
      </c>
      <c r="S45" s="13">
        <v>5.67</v>
      </c>
      <c r="T45" s="13">
        <v>0.13</v>
      </c>
      <c r="U45" s="13">
        <v>0.99</v>
      </c>
      <c r="V45" s="14">
        <v>849.90660000000003</v>
      </c>
      <c r="W45" s="14">
        <v>4.7000000000000002E-3</v>
      </c>
      <c r="X45" s="13">
        <v>2.8</v>
      </c>
      <c r="Y45" s="13">
        <v>8.5</v>
      </c>
    </row>
    <row r="46" spans="1:28" s="16" customFormat="1" x14ac:dyDescent="0.25">
      <c r="H46" s="17">
        <f>SUM(H31:H44)</f>
        <v>3641743.3333333335</v>
      </c>
      <c r="L46" s="18"/>
      <c r="O46" s="19"/>
      <c r="P46" s="19"/>
      <c r="S46" s="19"/>
      <c r="T46" s="19"/>
      <c r="U46" s="19"/>
      <c r="V46" s="20"/>
      <c r="W46" s="20"/>
      <c r="X46" s="19"/>
      <c r="Y46" s="19"/>
      <c r="Z46" s="21"/>
      <c r="AA46" s="21"/>
      <c r="AB46" s="21">
        <f>SUM(AB31:AB44)</f>
        <v>3.0933000000000002E-2</v>
      </c>
    </row>
    <row r="47" spans="1:28" x14ac:dyDescent="0.25">
      <c r="A47" s="6">
        <v>4</v>
      </c>
      <c r="B47" s="22">
        <v>1</v>
      </c>
      <c r="C47" s="22">
        <v>1.1000000000000001</v>
      </c>
      <c r="D47" s="22">
        <v>8</v>
      </c>
      <c r="E47" s="22">
        <v>6</v>
      </c>
      <c r="F47" s="23">
        <v>114.03</v>
      </c>
      <c r="G47" s="24">
        <v>74.599999999999994</v>
      </c>
      <c r="H47" s="10">
        <f>AVERAGE(Q47:Q49)</f>
        <v>347333.33333333331</v>
      </c>
      <c r="I47" s="23">
        <v>8472.7000000000007</v>
      </c>
      <c r="J47" s="23">
        <v>10.66</v>
      </c>
      <c r="K47" s="11" t="s">
        <v>301</v>
      </c>
      <c r="L47" s="12" t="s">
        <v>302</v>
      </c>
      <c r="M47" s="5" t="s">
        <v>303</v>
      </c>
      <c r="N47" s="6">
        <v>3</v>
      </c>
      <c r="O47" s="13">
        <v>14.08</v>
      </c>
      <c r="P47" s="13">
        <v>14.08</v>
      </c>
      <c r="Q47" s="10">
        <v>199000</v>
      </c>
      <c r="R47" s="6" t="s">
        <v>33</v>
      </c>
      <c r="S47" s="13">
        <v>5.07</v>
      </c>
      <c r="T47" s="13">
        <v>5.4</v>
      </c>
      <c r="U47" s="13">
        <v>1</v>
      </c>
      <c r="V47" s="14">
        <v>449.89060000000001</v>
      </c>
      <c r="W47" s="14">
        <v>6.4999999999999997E-3</v>
      </c>
      <c r="X47" s="13">
        <v>4.8</v>
      </c>
      <c r="Y47" s="13">
        <v>8.75</v>
      </c>
      <c r="Z47" s="15">
        <f>H47/$H$64</f>
        <v>4.7233529459760837E-2</v>
      </c>
      <c r="AA47" s="15">
        <v>5.2620000000000002E-3</v>
      </c>
      <c r="AB47" s="15">
        <f>Z47*AA47</f>
        <v>2.4854283201726154E-4</v>
      </c>
    </row>
    <row r="48" spans="1:28" x14ac:dyDescent="0.25">
      <c r="H48" s="10"/>
      <c r="N48" s="6">
        <v>2</v>
      </c>
      <c r="O48" s="13">
        <v>11.75</v>
      </c>
      <c r="P48" s="13">
        <v>6.24</v>
      </c>
      <c r="Q48" s="10">
        <v>113000</v>
      </c>
      <c r="R48" s="6" t="s">
        <v>33</v>
      </c>
      <c r="S48" s="13">
        <v>5.07</v>
      </c>
      <c r="T48" s="13">
        <v>5.4</v>
      </c>
      <c r="U48" s="13">
        <v>0.99</v>
      </c>
      <c r="V48" s="14">
        <v>674.33079999999995</v>
      </c>
      <c r="W48" s="14">
        <v>3.5999999999999999E-3</v>
      </c>
      <c r="X48" s="13">
        <v>2.6</v>
      </c>
      <c r="Y48" s="13">
        <v>8.75</v>
      </c>
    </row>
    <row r="49" spans="1:28" x14ac:dyDescent="0.25">
      <c r="H49" s="10"/>
      <c r="N49" s="6">
        <v>2</v>
      </c>
      <c r="O49" s="13">
        <v>19.739999999999998</v>
      </c>
      <c r="P49" s="13">
        <v>19.739999999999998</v>
      </c>
      <c r="Q49" s="10">
        <v>730000</v>
      </c>
      <c r="R49" s="6" t="s">
        <v>34</v>
      </c>
      <c r="S49" s="13">
        <v>5.33</v>
      </c>
      <c r="T49" s="13">
        <v>0</v>
      </c>
      <c r="U49" s="13">
        <v>0.99</v>
      </c>
      <c r="V49" s="14">
        <v>596.28030000000001</v>
      </c>
      <c r="W49" s="14">
        <v>3.7000000000000002E-3</v>
      </c>
      <c r="X49" s="13">
        <v>3.1</v>
      </c>
      <c r="Y49" s="13">
        <v>5.81</v>
      </c>
    </row>
    <row r="50" spans="1:28" x14ac:dyDescent="0.25">
      <c r="H50" s="10"/>
      <c r="N50" s="6">
        <v>2</v>
      </c>
      <c r="O50" s="13">
        <v>14.17</v>
      </c>
      <c r="P50" s="13">
        <v>14.17</v>
      </c>
      <c r="Q50" s="10">
        <v>1090000</v>
      </c>
      <c r="R50" s="6" t="s">
        <v>45</v>
      </c>
      <c r="S50" s="13">
        <v>5.55</v>
      </c>
      <c r="T50" s="13">
        <v>5.4</v>
      </c>
      <c r="U50" s="13">
        <v>1</v>
      </c>
      <c r="V50" s="14">
        <v>560.74689999999998</v>
      </c>
      <c r="W50" s="14">
        <v>2.5000000000000001E-3</v>
      </c>
      <c r="X50" s="13">
        <v>2.2000000000000002</v>
      </c>
      <c r="Y50" s="13">
        <v>5.84</v>
      </c>
    </row>
    <row r="51" spans="1:28" x14ac:dyDescent="0.25">
      <c r="H51" s="10"/>
      <c r="N51" s="6">
        <v>4</v>
      </c>
      <c r="O51" s="13">
        <v>13.58</v>
      </c>
      <c r="P51" s="13">
        <v>7.14</v>
      </c>
      <c r="Q51" s="10">
        <v>1080000</v>
      </c>
      <c r="R51" s="6" t="s">
        <v>35</v>
      </c>
      <c r="S51" s="13">
        <v>6.68</v>
      </c>
      <c r="T51" s="13">
        <v>5.47</v>
      </c>
      <c r="U51" s="13">
        <v>0.98</v>
      </c>
      <c r="V51" s="14">
        <v>682.07</v>
      </c>
      <c r="W51" s="14">
        <v>5.1000000000000004E-3</v>
      </c>
      <c r="X51" s="13">
        <v>1.9</v>
      </c>
      <c r="Y51" s="13">
        <v>6.74</v>
      </c>
    </row>
    <row r="52" spans="1:28" x14ac:dyDescent="0.25">
      <c r="H52" s="10"/>
      <c r="N52" s="6">
        <v>3</v>
      </c>
      <c r="O52" s="13">
        <v>23.17</v>
      </c>
      <c r="P52" s="13">
        <v>23.17</v>
      </c>
      <c r="Q52" s="10">
        <v>211000</v>
      </c>
      <c r="R52" s="6" t="s">
        <v>35</v>
      </c>
      <c r="S52" s="13">
        <v>6.68</v>
      </c>
      <c r="T52" s="13">
        <v>5.47</v>
      </c>
      <c r="U52" s="13">
        <v>0.99</v>
      </c>
      <c r="V52" s="14">
        <v>909.09010000000001</v>
      </c>
      <c r="W52" s="14">
        <v>2.5999999999999999E-3</v>
      </c>
      <c r="X52" s="13">
        <v>1</v>
      </c>
      <c r="Y52" s="13">
        <v>6.74</v>
      </c>
    </row>
    <row r="53" spans="1:28" x14ac:dyDescent="0.25">
      <c r="H53" s="10"/>
      <c r="N53" s="6">
        <v>2</v>
      </c>
      <c r="O53" s="13">
        <v>26.47</v>
      </c>
      <c r="P53" s="13">
        <v>26.47</v>
      </c>
      <c r="Q53" s="10">
        <v>47200</v>
      </c>
      <c r="R53" s="6" t="s">
        <v>36</v>
      </c>
      <c r="S53" s="13">
        <v>6.77</v>
      </c>
      <c r="T53" s="13">
        <v>5.41</v>
      </c>
      <c r="U53" s="13">
        <v>0.92</v>
      </c>
      <c r="V53" s="14">
        <v>1228.5365999999999</v>
      </c>
      <c r="W53" s="14">
        <v>-2E-3</v>
      </c>
      <c r="X53" s="13">
        <v>-0.8</v>
      </c>
      <c r="Y53" s="13">
        <v>5.21</v>
      </c>
    </row>
    <row r="54" spans="1:28" x14ac:dyDescent="0.25">
      <c r="H54" s="10"/>
      <c r="N54" s="6">
        <v>2</v>
      </c>
      <c r="O54" s="13">
        <v>16.399999999999999</v>
      </c>
      <c r="P54" s="13">
        <v>16.399999999999999</v>
      </c>
      <c r="Q54" s="10">
        <v>3100000</v>
      </c>
      <c r="R54" s="6" t="s">
        <v>37</v>
      </c>
      <c r="S54" s="13">
        <v>7.3</v>
      </c>
      <c r="T54" s="13">
        <v>11.69</v>
      </c>
      <c r="U54" s="13">
        <v>0.98</v>
      </c>
      <c r="V54" s="14">
        <v>688.75519999999995</v>
      </c>
      <c r="W54" s="14">
        <v>2.8E-3</v>
      </c>
      <c r="X54" s="13">
        <v>2.1</v>
      </c>
      <c r="Y54" s="13">
        <v>5.59</v>
      </c>
    </row>
    <row r="55" spans="1:28" x14ac:dyDescent="0.25">
      <c r="A55" s="6">
        <v>4</v>
      </c>
      <c r="B55" s="22">
        <v>2</v>
      </c>
      <c r="C55" s="22">
        <v>2.1</v>
      </c>
      <c r="D55" s="22">
        <v>6</v>
      </c>
      <c r="E55" s="22">
        <v>5</v>
      </c>
      <c r="F55" s="23">
        <v>97.34</v>
      </c>
      <c r="G55" s="24">
        <v>38.4</v>
      </c>
      <c r="H55" s="10">
        <f>AVERAGE(Q55:Q60)</f>
        <v>5831300</v>
      </c>
      <c r="I55" s="23">
        <v>8162.3</v>
      </c>
      <c r="J55" s="23">
        <v>10.63</v>
      </c>
      <c r="K55" s="11" t="s">
        <v>310</v>
      </c>
      <c r="L55" s="12" t="s">
        <v>297</v>
      </c>
      <c r="M55" s="5" t="s">
        <v>311</v>
      </c>
      <c r="N55" s="6">
        <v>2</v>
      </c>
      <c r="O55" s="13">
        <v>21.42</v>
      </c>
      <c r="P55" s="13">
        <v>21.42</v>
      </c>
      <c r="Q55" s="10">
        <v>326000</v>
      </c>
      <c r="R55" s="6" t="s">
        <v>46</v>
      </c>
      <c r="S55" s="13">
        <v>3.73</v>
      </c>
      <c r="T55" s="13">
        <v>3.12</v>
      </c>
      <c r="U55" s="13">
        <v>0.99</v>
      </c>
      <c r="V55" s="14">
        <v>644.31960000000004</v>
      </c>
      <c r="W55" s="14">
        <v>2.3E-3</v>
      </c>
      <c r="X55" s="13">
        <v>1.8</v>
      </c>
      <c r="Y55" s="13">
        <v>11</v>
      </c>
      <c r="Z55" s="15">
        <f>H55/$H$64</f>
        <v>0.79299293763542245</v>
      </c>
      <c r="AA55" s="15">
        <v>5.2620000000000002E-3</v>
      </c>
      <c r="AB55" s="15">
        <f t="shared" ref="AB55:AB61" si="2">Z55*AA55</f>
        <v>4.1727288378375933E-3</v>
      </c>
    </row>
    <row r="56" spans="1:28" x14ac:dyDescent="0.25">
      <c r="H56" s="10"/>
      <c r="N56" s="6">
        <v>3</v>
      </c>
      <c r="O56" s="13">
        <v>19.88</v>
      </c>
      <c r="P56" s="13">
        <v>19.88</v>
      </c>
      <c r="Q56" s="10">
        <v>4480000</v>
      </c>
      <c r="R56" s="6" t="s">
        <v>47</v>
      </c>
      <c r="S56" s="13">
        <v>3.88</v>
      </c>
      <c r="T56" s="13">
        <v>13.62</v>
      </c>
      <c r="U56" s="13">
        <v>0.99</v>
      </c>
      <c r="V56" s="14">
        <v>569.95309999999995</v>
      </c>
      <c r="W56" s="14">
        <v>3.0000000000000001E-3</v>
      </c>
      <c r="X56" s="13">
        <v>1.8</v>
      </c>
      <c r="Y56" s="13">
        <v>11</v>
      </c>
    </row>
    <row r="57" spans="1:28" x14ac:dyDescent="0.25">
      <c r="H57" s="10"/>
      <c r="N57" s="6">
        <v>2</v>
      </c>
      <c r="O57" s="13">
        <v>18.36</v>
      </c>
      <c r="P57" s="13">
        <v>18.36</v>
      </c>
      <c r="Q57" s="10">
        <v>666000</v>
      </c>
      <c r="R57" s="6" t="s">
        <v>47</v>
      </c>
      <c r="S57" s="13">
        <v>3.88</v>
      </c>
      <c r="T57" s="13">
        <v>13.62</v>
      </c>
      <c r="U57" s="13">
        <v>1</v>
      </c>
      <c r="V57" s="14">
        <v>854.42619999999999</v>
      </c>
      <c r="W57" s="14">
        <v>3.3999999999999998E-3</v>
      </c>
      <c r="X57" s="13">
        <v>2</v>
      </c>
      <c r="Y57" s="13">
        <v>11</v>
      </c>
    </row>
    <row r="58" spans="1:28" x14ac:dyDescent="0.25">
      <c r="H58" s="10"/>
      <c r="N58" s="6">
        <v>2</v>
      </c>
      <c r="O58" s="13">
        <v>18.829999999999998</v>
      </c>
      <c r="P58" s="13">
        <v>18.829999999999998</v>
      </c>
      <c r="Q58" s="10">
        <v>29200000</v>
      </c>
      <c r="R58" s="6" t="s">
        <v>48</v>
      </c>
      <c r="S58" s="13">
        <v>4.2300000000000004</v>
      </c>
      <c r="T58" s="13">
        <v>24.64</v>
      </c>
      <c r="U58" s="13">
        <v>0.87</v>
      </c>
      <c r="V58" s="14">
        <v>634.76819999999998</v>
      </c>
      <c r="W58" s="14">
        <v>4.5999999999999999E-3</v>
      </c>
      <c r="X58" s="13">
        <v>3.6</v>
      </c>
      <c r="Y58" s="13">
        <v>4.1399999999999997</v>
      </c>
    </row>
    <row r="59" spans="1:28" x14ac:dyDescent="0.25">
      <c r="H59" s="10"/>
      <c r="N59" s="6">
        <v>4</v>
      </c>
      <c r="O59" s="13">
        <v>15.56</v>
      </c>
      <c r="P59" s="13">
        <v>15.56</v>
      </c>
      <c r="Q59" s="10">
        <v>98800</v>
      </c>
      <c r="R59" s="6" t="s">
        <v>49</v>
      </c>
      <c r="S59" s="13">
        <v>5.35</v>
      </c>
      <c r="T59" s="13">
        <v>5.4</v>
      </c>
      <c r="U59" s="13">
        <v>1</v>
      </c>
      <c r="V59" s="14">
        <v>740.09310000000005</v>
      </c>
      <c r="W59" s="14">
        <v>2.0999999999999999E-3</v>
      </c>
      <c r="X59" s="13">
        <v>0.7</v>
      </c>
      <c r="Y59" s="13">
        <v>8.59</v>
      </c>
    </row>
    <row r="60" spans="1:28" x14ac:dyDescent="0.25">
      <c r="H60" s="10"/>
      <c r="N60" s="6">
        <v>3</v>
      </c>
      <c r="O60" s="13">
        <v>21.65</v>
      </c>
      <c r="P60" s="13">
        <v>21.65</v>
      </c>
      <c r="Q60" s="10">
        <v>217000</v>
      </c>
      <c r="R60" s="6" t="s">
        <v>50</v>
      </c>
      <c r="S60" s="13">
        <v>5.52</v>
      </c>
      <c r="T60" s="13">
        <v>0</v>
      </c>
      <c r="U60" s="13">
        <v>0.93</v>
      </c>
      <c r="V60" s="14">
        <v>846.3854</v>
      </c>
      <c r="W60" s="14">
        <v>5.3E-3</v>
      </c>
      <c r="X60" s="13">
        <v>2.1</v>
      </c>
      <c r="Y60" s="13">
        <v>6.18</v>
      </c>
    </row>
    <row r="61" spans="1:28" x14ac:dyDescent="0.25">
      <c r="A61" s="6">
        <v>4</v>
      </c>
      <c r="B61" s="7">
        <v>5</v>
      </c>
      <c r="C61" s="7">
        <v>5.0999999999999996</v>
      </c>
      <c r="D61" s="7">
        <v>3</v>
      </c>
      <c r="E61" s="7">
        <v>2</v>
      </c>
      <c r="F61" s="8">
        <v>34.64</v>
      </c>
      <c r="G61" s="9">
        <v>40.9</v>
      </c>
      <c r="H61" s="10">
        <f>AVERAGE(Q61:Q63)</f>
        <v>1174900</v>
      </c>
      <c r="I61" s="8">
        <v>7369.4</v>
      </c>
      <c r="J61" s="8">
        <v>10.29</v>
      </c>
      <c r="K61" s="11" t="s">
        <v>299</v>
      </c>
      <c r="L61" s="12" t="s">
        <v>297</v>
      </c>
      <c r="M61" s="5" t="s">
        <v>300</v>
      </c>
      <c r="N61" s="6">
        <v>2</v>
      </c>
      <c r="O61" s="13">
        <v>19.059999999999999</v>
      </c>
      <c r="P61" s="13">
        <v>12.31</v>
      </c>
      <c r="Q61" s="10">
        <v>54700</v>
      </c>
      <c r="R61" s="6" t="s">
        <v>41</v>
      </c>
      <c r="S61" s="13">
        <v>5.35</v>
      </c>
      <c r="T61" s="13">
        <v>5.4</v>
      </c>
      <c r="U61" s="13">
        <v>0.99</v>
      </c>
      <c r="V61" s="14">
        <v>655.79049999999995</v>
      </c>
      <c r="W61" s="14">
        <v>2.2000000000000001E-3</v>
      </c>
      <c r="X61" s="13">
        <v>1.7</v>
      </c>
      <c r="Y61" s="13">
        <v>4.37</v>
      </c>
      <c r="Z61" s="15">
        <f>H61/$H$64</f>
        <v>0.15977353290481675</v>
      </c>
      <c r="AA61" s="15">
        <v>5.2620000000000002E-3</v>
      </c>
      <c r="AB61" s="15">
        <f t="shared" si="2"/>
        <v>8.4072833014514571E-4</v>
      </c>
    </row>
    <row r="62" spans="1:28" x14ac:dyDescent="0.25">
      <c r="H62" s="10"/>
      <c r="N62" s="6">
        <v>2</v>
      </c>
      <c r="O62" s="13">
        <v>15.58</v>
      </c>
      <c r="P62" s="13">
        <v>6.32</v>
      </c>
      <c r="Q62" s="10">
        <v>2560000</v>
      </c>
      <c r="R62" s="6" t="s">
        <v>32</v>
      </c>
      <c r="S62" s="13">
        <v>7.93</v>
      </c>
      <c r="T62" s="13">
        <v>8.89</v>
      </c>
      <c r="U62" s="13">
        <v>1</v>
      </c>
      <c r="V62" s="14">
        <v>788.90729999999996</v>
      </c>
      <c r="W62" s="14">
        <v>3.3999999999999998E-3</v>
      </c>
      <c r="X62" s="13">
        <v>2.1</v>
      </c>
      <c r="Y62" s="13">
        <v>5.72</v>
      </c>
    </row>
    <row r="63" spans="1:28" x14ac:dyDescent="0.25">
      <c r="H63" s="10"/>
      <c r="N63" s="6">
        <v>3</v>
      </c>
      <c r="O63" s="13">
        <v>14.57</v>
      </c>
      <c r="P63" s="13">
        <v>5.29</v>
      </c>
      <c r="Q63" s="10">
        <v>910000</v>
      </c>
      <c r="R63" s="6" t="s">
        <v>32</v>
      </c>
      <c r="S63" s="13">
        <v>7.93</v>
      </c>
      <c r="T63" s="13">
        <v>8.89</v>
      </c>
      <c r="U63" s="13">
        <v>1</v>
      </c>
      <c r="V63" s="14">
        <v>526.27290000000005</v>
      </c>
      <c r="W63" s="14">
        <v>2.0000000000000001E-4</v>
      </c>
      <c r="X63" s="13">
        <v>0.1</v>
      </c>
      <c r="Y63" s="13">
        <v>5.72</v>
      </c>
    </row>
    <row r="64" spans="1:28" s="16" customFormat="1" x14ac:dyDescent="0.25">
      <c r="H64" s="17">
        <f>SUM(H47:H61)</f>
        <v>7353533.333333333</v>
      </c>
      <c r="L64" s="18"/>
      <c r="O64" s="19"/>
      <c r="P64" s="19"/>
      <c r="S64" s="19"/>
      <c r="T64" s="19"/>
      <c r="U64" s="19"/>
      <c r="V64" s="20"/>
      <c r="W64" s="20"/>
      <c r="X64" s="19"/>
      <c r="Y64" s="19"/>
      <c r="Z64" s="21"/>
      <c r="AA64" s="21"/>
      <c r="AB64" s="21">
        <f>SUM(AB47:AB61)</f>
        <v>5.2620000000000002E-3</v>
      </c>
    </row>
    <row r="65" spans="1:28" x14ac:dyDescent="0.25">
      <c r="A65" s="6">
        <v>5</v>
      </c>
      <c r="B65" s="7">
        <v>1</v>
      </c>
      <c r="C65" s="7">
        <v>1.1000000000000001</v>
      </c>
      <c r="D65" s="7">
        <v>14</v>
      </c>
      <c r="E65" s="7">
        <v>9</v>
      </c>
      <c r="F65" s="8">
        <v>141.56</v>
      </c>
      <c r="G65" s="9">
        <v>94.7</v>
      </c>
      <c r="H65" s="10">
        <f>AVERAGE(Q65:Q78)</f>
        <v>3266975</v>
      </c>
      <c r="I65" s="8">
        <v>6808.6</v>
      </c>
      <c r="J65" s="8">
        <v>10.38</v>
      </c>
      <c r="K65" s="11" t="s">
        <v>312</v>
      </c>
      <c r="L65" s="12" t="s">
        <v>302</v>
      </c>
      <c r="M65" s="5" t="s">
        <v>313</v>
      </c>
      <c r="N65" s="6">
        <v>2</v>
      </c>
      <c r="O65" s="13">
        <v>11.53</v>
      </c>
      <c r="P65" s="13">
        <v>11.53</v>
      </c>
      <c r="Q65" s="10">
        <v>7050</v>
      </c>
      <c r="R65" s="6" t="s">
        <v>51</v>
      </c>
      <c r="S65" s="13">
        <v>1.65</v>
      </c>
      <c r="T65" s="13">
        <v>0.13</v>
      </c>
      <c r="U65" s="13">
        <v>1</v>
      </c>
      <c r="V65" s="14">
        <v>465.70859999999999</v>
      </c>
      <c r="W65" s="14">
        <v>1E-4</v>
      </c>
      <c r="X65" s="13">
        <v>0.1</v>
      </c>
      <c r="Y65" s="13">
        <v>5.29</v>
      </c>
      <c r="Z65" s="15">
        <f>H65/$H$90</f>
        <v>0.48130886115777882</v>
      </c>
      <c r="AA65" s="15">
        <v>2.4166E-2</v>
      </c>
      <c r="AB65" s="15">
        <f>Z65*AA65</f>
        <v>1.1631309938738883E-2</v>
      </c>
    </row>
    <row r="66" spans="1:28" x14ac:dyDescent="0.25">
      <c r="H66" s="10"/>
      <c r="N66" s="6">
        <v>3</v>
      </c>
      <c r="O66" s="13">
        <v>12.09</v>
      </c>
      <c r="P66" s="13">
        <v>12.09</v>
      </c>
      <c r="Q66" s="10">
        <v>957000</v>
      </c>
      <c r="R66" s="6" t="s">
        <v>52</v>
      </c>
      <c r="S66" s="13">
        <v>3.73</v>
      </c>
      <c r="T66" s="13">
        <v>9.5</v>
      </c>
      <c r="U66" s="13">
        <v>1</v>
      </c>
      <c r="V66" s="14">
        <v>275.13459999999998</v>
      </c>
      <c r="W66" s="14">
        <v>4.7000000000000002E-3</v>
      </c>
      <c r="X66" s="13">
        <v>5.7</v>
      </c>
      <c r="Y66" s="13">
        <v>8.49</v>
      </c>
    </row>
    <row r="67" spans="1:28" x14ac:dyDescent="0.25">
      <c r="H67" s="10"/>
      <c r="N67" s="6">
        <v>2</v>
      </c>
      <c r="O67" s="13">
        <v>13.7</v>
      </c>
      <c r="P67" s="13">
        <v>13.7</v>
      </c>
      <c r="Q67" s="10">
        <v>303000</v>
      </c>
      <c r="R67" s="6" t="s">
        <v>52</v>
      </c>
      <c r="S67" s="13">
        <v>3.73</v>
      </c>
      <c r="T67" s="13">
        <v>8.42</v>
      </c>
      <c r="U67" s="13">
        <v>0.99</v>
      </c>
      <c r="V67" s="14">
        <v>412.19490000000002</v>
      </c>
      <c r="W67" s="14">
        <v>-2E-3</v>
      </c>
      <c r="X67" s="13">
        <v>-2.5</v>
      </c>
      <c r="Y67" s="13">
        <v>8.49</v>
      </c>
    </row>
    <row r="68" spans="1:28" x14ac:dyDescent="0.25">
      <c r="H68" s="10"/>
      <c r="N68" s="6">
        <v>3</v>
      </c>
      <c r="O68" s="13">
        <v>12.32</v>
      </c>
      <c r="P68" s="13">
        <v>12.32</v>
      </c>
      <c r="Q68" s="10">
        <v>888000</v>
      </c>
      <c r="R68" s="6" t="s">
        <v>53</v>
      </c>
      <c r="S68" s="13">
        <v>4.8499999999999996</v>
      </c>
      <c r="T68" s="13">
        <v>0</v>
      </c>
      <c r="U68" s="13">
        <v>0.99</v>
      </c>
      <c r="V68" s="14">
        <v>449.86500000000001</v>
      </c>
      <c r="W68" s="14">
        <v>2.5000000000000001E-3</v>
      </c>
      <c r="X68" s="13">
        <v>1.8</v>
      </c>
      <c r="Y68" s="13">
        <v>5.29</v>
      </c>
    </row>
    <row r="69" spans="1:28" x14ac:dyDescent="0.25">
      <c r="H69" s="10"/>
      <c r="N69" s="6">
        <v>3</v>
      </c>
      <c r="O69" s="13">
        <v>12.59</v>
      </c>
      <c r="P69" s="13">
        <v>12.59</v>
      </c>
      <c r="Q69" s="10">
        <v>504000</v>
      </c>
      <c r="R69" s="6" t="s">
        <v>54</v>
      </c>
      <c r="S69" s="13">
        <v>4.08</v>
      </c>
      <c r="T69" s="13">
        <v>0</v>
      </c>
      <c r="U69" s="13">
        <v>0.99</v>
      </c>
      <c r="V69" s="14">
        <v>364.86239999999998</v>
      </c>
      <c r="W69" s="14">
        <v>2.8999999999999998E-3</v>
      </c>
      <c r="X69" s="13">
        <v>2.7</v>
      </c>
      <c r="Y69" s="13">
        <v>10.84</v>
      </c>
    </row>
    <row r="70" spans="1:28" x14ac:dyDescent="0.25">
      <c r="H70" s="10"/>
      <c r="N70" s="6">
        <v>2</v>
      </c>
      <c r="O70" s="13">
        <v>14.61</v>
      </c>
      <c r="P70" s="13">
        <v>14.61</v>
      </c>
      <c r="Q70" s="10">
        <v>65100</v>
      </c>
      <c r="R70" s="6" t="s">
        <v>54</v>
      </c>
      <c r="S70" s="13">
        <v>4.08</v>
      </c>
      <c r="T70" s="13">
        <v>0</v>
      </c>
      <c r="U70" s="13">
        <v>1</v>
      </c>
      <c r="V70" s="14">
        <v>546.7894</v>
      </c>
      <c r="W70" s="14">
        <v>1.8E-3</v>
      </c>
      <c r="X70" s="13">
        <v>1.6</v>
      </c>
      <c r="Y70" s="13">
        <v>10.84</v>
      </c>
    </row>
    <row r="71" spans="1:28" x14ac:dyDescent="0.25">
      <c r="H71" s="10"/>
      <c r="N71" s="6">
        <v>4</v>
      </c>
      <c r="O71" s="13">
        <v>15</v>
      </c>
      <c r="P71" s="13">
        <v>11.8</v>
      </c>
      <c r="Q71" s="10">
        <v>116000</v>
      </c>
      <c r="R71" s="6" t="s">
        <v>55</v>
      </c>
      <c r="S71" s="13">
        <v>5.48</v>
      </c>
      <c r="T71" s="13">
        <v>0</v>
      </c>
      <c r="U71" s="13">
        <v>0.99</v>
      </c>
      <c r="V71" s="14">
        <v>516.01819999999998</v>
      </c>
      <c r="W71" s="14">
        <v>2.8999999999999998E-3</v>
      </c>
      <c r="X71" s="13">
        <v>1.4</v>
      </c>
      <c r="Y71" s="13">
        <v>10.74</v>
      </c>
    </row>
    <row r="72" spans="1:28" x14ac:dyDescent="0.25">
      <c r="H72" s="10"/>
      <c r="N72" s="6">
        <v>3</v>
      </c>
      <c r="O72" s="13">
        <v>13.16</v>
      </c>
      <c r="P72" s="13">
        <v>5.53</v>
      </c>
      <c r="Q72" s="10">
        <v>261000</v>
      </c>
      <c r="R72" s="6" t="s">
        <v>56</v>
      </c>
      <c r="S72" s="13">
        <v>5.57</v>
      </c>
      <c r="T72" s="13">
        <v>0.13</v>
      </c>
      <c r="U72" s="13">
        <v>0.99</v>
      </c>
      <c r="V72" s="14">
        <v>611.97649999999999</v>
      </c>
      <c r="W72" s="14">
        <v>5.1000000000000004E-3</v>
      </c>
      <c r="X72" s="13">
        <v>2.8</v>
      </c>
      <c r="Y72" s="13">
        <v>8.75</v>
      </c>
    </row>
    <row r="73" spans="1:28" x14ac:dyDescent="0.25">
      <c r="H73" s="10"/>
      <c r="N73" s="6">
        <v>2</v>
      </c>
      <c r="O73" s="13">
        <v>18.62</v>
      </c>
      <c r="P73" s="13">
        <v>18.62</v>
      </c>
      <c r="Q73" s="10">
        <v>5900000</v>
      </c>
      <c r="R73" s="6" t="s">
        <v>57</v>
      </c>
      <c r="S73" s="13">
        <v>5.82</v>
      </c>
      <c r="T73" s="13">
        <v>5.4</v>
      </c>
      <c r="U73" s="13">
        <v>0.87</v>
      </c>
      <c r="V73" s="14">
        <v>712.82809999999995</v>
      </c>
      <c r="W73" s="14">
        <v>-5.8999999999999999E-3</v>
      </c>
      <c r="X73" s="13">
        <v>-4.2</v>
      </c>
      <c r="Y73" s="13">
        <v>4.53</v>
      </c>
    </row>
    <row r="74" spans="1:28" x14ac:dyDescent="0.25">
      <c r="H74" s="10"/>
      <c r="N74" s="6">
        <v>4</v>
      </c>
      <c r="O74" s="13">
        <v>17.61</v>
      </c>
      <c r="P74" s="13">
        <v>17.61</v>
      </c>
      <c r="Q74" s="10">
        <v>988000</v>
      </c>
      <c r="R74" s="6" t="s">
        <v>58</v>
      </c>
      <c r="S74" s="13">
        <v>5.67</v>
      </c>
      <c r="T74" s="13">
        <v>0</v>
      </c>
      <c r="U74" s="13">
        <v>-0.92</v>
      </c>
      <c r="V74" s="14">
        <v>790.62279999999998</v>
      </c>
      <c r="W74" s="14">
        <v>-5.4000000000000003E-3</v>
      </c>
      <c r="X74" s="13">
        <v>-1.7</v>
      </c>
      <c r="Y74" s="13">
        <v>9.98</v>
      </c>
    </row>
    <row r="75" spans="1:28" x14ac:dyDescent="0.25">
      <c r="H75" s="10"/>
      <c r="N75" s="6">
        <v>3</v>
      </c>
      <c r="O75" s="13">
        <v>25.01</v>
      </c>
      <c r="P75" s="13">
        <v>25.01</v>
      </c>
      <c r="Q75" s="10">
        <v>31000000</v>
      </c>
      <c r="R75" s="6" t="s">
        <v>59</v>
      </c>
      <c r="S75" s="13">
        <v>6.83</v>
      </c>
      <c r="T75" s="13">
        <v>47.71</v>
      </c>
      <c r="U75" s="13">
        <v>0.97</v>
      </c>
      <c r="V75" s="14">
        <v>695.97829999999999</v>
      </c>
      <c r="W75" s="14">
        <v>-2.5999999999999999E-3</v>
      </c>
      <c r="X75" s="13">
        <v>-1.2</v>
      </c>
      <c r="Y75" s="13">
        <v>6.04</v>
      </c>
    </row>
    <row r="76" spans="1:28" x14ac:dyDescent="0.25">
      <c r="H76" s="10"/>
      <c r="N76" s="6">
        <v>3</v>
      </c>
      <c r="O76" s="13">
        <v>22.38</v>
      </c>
      <c r="P76" s="13">
        <v>22.38</v>
      </c>
      <c r="Q76" s="10">
        <v>3980000</v>
      </c>
      <c r="R76" s="6" t="s">
        <v>59</v>
      </c>
      <c r="S76" s="13">
        <v>9.1300000000000008</v>
      </c>
      <c r="T76" s="13">
        <v>128.51</v>
      </c>
      <c r="U76" s="13">
        <v>1</v>
      </c>
      <c r="V76" s="14">
        <v>695.97850000000005</v>
      </c>
      <c r="W76" s="14">
        <v>-2E-3</v>
      </c>
      <c r="X76" s="13">
        <v>-0.9</v>
      </c>
      <c r="Y76" s="13">
        <v>6.04</v>
      </c>
    </row>
    <row r="77" spans="1:28" x14ac:dyDescent="0.25">
      <c r="H77" s="10"/>
      <c r="N77" s="6">
        <v>2</v>
      </c>
      <c r="O77" s="13">
        <v>22.18</v>
      </c>
      <c r="P77" s="13">
        <v>22.18</v>
      </c>
      <c r="Q77" s="10">
        <v>749000</v>
      </c>
      <c r="R77" s="6" t="s">
        <v>59</v>
      </c>
      <c r="S77" s="13">
        <v>8.5500000000000007</v>
      </c>
      <c r="T77" s="13">
        <v>90.39</v>
      </c>
      <c r="U77" s="13">
        <v>0.9</v>
      </c>
      <c r="V77" s="14">
        <v>1043.4644000000001</v>
      </c>
      <c r="W77" s="14">
        <v>-1.4E-3</v>
      </c>
      <c r="X77" s="13">
        <v>-0.7</v>
      </c>
      <c r="Y77" s="13">
        <v>6.04</v>
      </c>
    </row>
    <row r="78" spans="1:28" x14ac:dyDescent="0.25">
      <c r="H78" s="10"/>
      <c r="N78" s="6">
        <v>3</v>
      </c>
      <c r="O78" s="13">
        <v>22.8</v>
      </c>
      <c r="P78" s="13">
        <v>22.8</v>
      </c>
      <c r="Q78" s="10">
        <v>19500</v>
      </c>
      <c r="R78" s="6" t="s">
        <v>59</v>
      </c>
      <c r="S78" s="13">
        <v>10.199999999999999</v>
      </c>
      <c r="T78" s="13">
        <v>0.13</v>
      </c>
      <c r="U78" s="13">
        <v>0.97</v>
      </c>
      <c r="V78" s="14">
        <v>695.97850000000005</v>
      </c>
      <c r="W78" s="14">
        <v>-2E-3</v>
      </c>
      <c r="X78" s="13">
        <v>-0.9</v>
      </c>
      <c r="Y78" s="13">
        <v>6.04</v>
      </c>
    </row>
    <row r="79" spans="1:28" x14ac:dyDescent="0.25">
      <c r="A79" s="6">
        <v>5</v>
      </c>
      <c r="B79" s="22">
        <v>2</v>
      </c>
      <c r="C79" s="22">
        <v>2.1</v>
      </c>
      <c r="D79" s="22">
        <v>7</v>
      </c>
      <c r="E79" s="22">
        <v>6</v>
      </c>
      <c r="F79" s="23">
        <v>114.03</v>
      </c>
      <c r="G79" s="24">
        <v>74.599999999999994</v>
      </c>
      <c r="H79" s="10">
        <f>AVERAGE(Q79:Q85)</f>
        <v>953714.28571428568</v>
      </c>
      <c r="I79" s="23">
        <v>8472.7000000000007</v>
      </c>
      <c r="J79" s="23">
        <v>10.66</v>
      </c>
      <c r="K79" s="11" t="s">
        <v>301</v>
      </c>
      <c r="L79" s="12" t="s">
        <v>302</v>
      </c>
      <c r="M79" s="5" t="s">
        <v>303</v>
      </c>
      <c r="N79" s="6">
        <v>3</v>
      </c>
      <c r="O79" s="13">
        <v>14.49</v>
      </c>
      <c r="P79" s="13">
        <v>14.49</v>
      </c>
      <c r="Q79" s="10">
        <v>888000</v>
      </c>
      <c r="R79" s="6" t="s">
        <v>33</v>
      </c>
      <c r="S79" s="13">
        <v>4.8499999999999996</v>
      </c>
      <c r="T79" s="13">
        <v>0</v>
      </c>
      <c r="U79" s="13">
        <v>0.99</v>
      </c>
      <c r="V79" s="14">
        <v>449.88990000000001</v>
      </c>
      <c r="W79" s="14">
        <v>4.4000000000000003E-3</v>
      </c>
      <c r="X79" s="13">
        <v>3.3</v>
      </c>
      <c r="Y79" s="13">
        <v>8.75</v>
      </c>
      <c r="Z79" s="15">
        <f>H79/$H$90</f>
        <v>0.14050647364214522</v>
      </c>
      <c r="AA79" s="15">
        <v>2.4166E-2</v>
      </c>
      <c r="AB79" s="15">
        <f t="shared" ref="AB79:AB86" si="3">Z79*AA79</f>
        <v>3.3954794420360812E-3</v>
      </c>
    </row>
    <row r="80" spans="1:28" x14ac:dyDescent="0.25">
      <c r="H80" s="10"/>
      <c r="N80" s="6">
        <v>2</v>
      </c>
      <c r="O80" s="13">
        <v>11.9</v>
      </c>
      <c r="P80" s="13">
        <v>5.05</v>
      </c>
      <c r="Q80" s="10">
        <v>648000</v>
      </c>
      <c r="R80" s="6" t="s">
        <v>33</v>
      </c>
      <c r="S80" s="13">
        <v>4.8499999999999996</v>
      </c>
      <c r="T80" s="13">
        <v>0</v>
      </c>
      <c r="U80" s="13">
        <v>0.99</v>
      </c>
      <c r="V80" s="14">
        <v>674.3306</v>
      </c>
      <c r="W80" s="14">
        <v>3.2000000000000002E-3</v>
      </c>
      <c r="X80" s="13">
        <v>2.2999999999999998</v>
      </c>
      <c r="Y80" s="13">
        <v>8.75</v>
      </c>
    </row>
    <row r="81" spans="1:28" x14ac:dyDescent="0.25">
      <c r="H81" s="10"/>
      <c r="N81" s="6">
        <v>2</v>
      </c>
      <c r="O81" s="13">
        <v>19.649999999999999</v>
      </c>
      <c r="P81" s="13">
        <v>19.649999999999999</v>
      </c>
      <c r="Q81" s="10">
        <v>1190000</v>
      </c>
      <c r="R81" s="6" t="s">
        <v>34</v>
      </c>
      <c r="S81" s="13">
        <v>5.08</v>
      </c>
      <c r="T81" s="13">
        <v>10.81</v>
      </c>
      <c r="U81" s="13">
        <v>0.95</v>
      </c>
      <c r="V81" s="14">
        <v>596.27980000000002</v>
      </c>
      <c r="W81" s="14">
        <v>2.7000000000000001E-3</v>
      </c>
      <c r="X81" s="13">
        <v>2.2000000000000002</v>
      </c>
      <c r="Y81" s="13">
        <v>5.81</v>
      </c>
    </row>
    <row r="82" spans="1:28" x14ac:dyDescent="0.25">
      <c r="H82" s="10"/>
      <c r="N82" s="6">
        <v>2</v>
      </c>
      <c r="O82" s="13">
        <v>14.74</v>
      </c>
      <c r="P82" s="13">
        <v>14.74</v>
      </c>
      <c r="Q82" s="10">
        <v>2400000</v>
      </c>
      <c r="R82" s="6" t="s">
        <v>45</v>
      </c>
      <c r="S82" s="13">
        <v>5.28</v>
      </c>
      <c r="T82" s="13">
        <v>5.4</v>
      </c>
      <c r="U82" s="13">
        <v>0.96</v>
      </c>
      <c r="V82" s="14">
        <v>560.74879999999996</v>
      </c>
      <c r="W82" s="14">
        <v>6.3E-3</v>
      </c>
      <c r="X82" s="13">
        <v>5.6</v>
      </c>
      <c r="Y82" s="13">
        <v>5.84</v>
      </c>
    </row>
    <row r="83" spans="1:28" x14ac:dyDescent="0.25">
      <c r="H83" s="10"/>
      <c r="N83" s="6">
        <v>3</v>
      </c>
      <c r="O83" s="13">
        <v>21.85</v>
      </c>
      <c r="P83" s="13">
        <v>21.85</v>
      </c>
      <c r="Q83" s="10">
        <v>241000</v>
      </c>
      <c r="R83" s="6" t="s">
        <v>35</v>
      </c>
      <c r="S83" s="13">
        <v>6.05</v>
      </c>
      <c r="T83" s="13">
        <v>14.34</v>
      </c>
      <c r="U83" s="13">
        <v>0.98</v>
      </c>
      <c r="V83" s="14">
        <v>909.08199999999999</v>
      </c>
      <c r="W83" s="14">
        <v>-2.1700000000000001E-2</v>
      </c>
      <c r="X83" s="13">
        <v>-7.9</v>
      </c>
      <c r="Y83" s="13">
        <v>6.74</v>
      </c>
    </row>
    <row r="84" spans="1:28" x14ac:dyDescent="0.25">
      <c r="H84" s="10"/>
      <c r="N84" s="6">
        <v>2</v>
      </c>
      <c r="O84" s="13">
        <v>24.97</v>
      </c>
      <c r="P84" s="13">
        <v>24.97</v>
      </c>
      <c r="Q84" s="10">
        <v>397000</v>
      </c>
      <c r="R84" s="6" t="s">
        <v>36</v>
      </c>
      <c r="S84" s="13">
        <v>6.2</v>
      </c>
      <c r="T84" s="13">
        <v>2.93</v>
      </c>
      <c r="U84" s="13">
        <v>0.99</v>
      </c>
      <c r="V84" s="14">
        <v>1228.5405000000001</v>
      </c>
      <c r="W84" s="14">
        <v>5.7999999999999996E-3</v>
      </c>
      <c r="X84" s="13">
        <v>2.4</v>
      </c>
      <c r="Y84" s="13">
        <v>5.21</v>
      </c>
    </row>
    <row r="85" spans="1:28" x14ac:dyDescent="0.25">
      <c r="H85" s="10"/>
      <c r="N85" s="6">
        <v>2</v>
      </c>
      <c r="O85" s="13">
        <v>18.329999999999998</v>
      </c>
      <c r="P85" s="13">
        <v>18.329999999999998</v>
      </c>
      <c r="Q85" s="10">
        <v>912000</v>
      </c>
      <c r="R85" s="6" t="s">
        <v>37</v>
      </c>
      <c r="S85" s="13">
        <v>6.35</v>
      </c>
      <c r="T85" s="13">
        <v>5.4</v>
      </c>
      <c r="U85" s="13">
        <v>0.98</v>
      </c>
      <c r="V85" s="14">
        <v>688.75059999999996</v>
      </c>
      <c r="W85" s="14">
        <v>-6.4000000000000003E-3</v>
      </c>
      <c r="X85" s="13">
        <v>-4.5999999999999996</v>
      </c>
      <c r="Y85" s="13">
        <v>5.59</v>
      </c>
    </row>
    <row r="86" spans="1:28" x14ac:dyDescent="0.25">
      <c r="A86" s="6">
        <v>5</v>
      </c>
      <c r="B86" s="7">
        <v>3</v>
      </c>
      <c r="C86" s="7">
        <v>3.1</v>
      </c>
      <c r="D86" s="7">
        <v>4</v>
      </c>
      <c r="E86" s="7">
        <v>3</v>
      </c>
      <c r="F86" s="8">
        <v>57.78</v>
      </c>
      <c r="G86" s="9">
        <v>55.3</v>
      </c>
      <c r="H86" s="10">
        <f>AVERAGE(Q86:Q89)</f>
        <v>2567000</v>
      </c>
      <c r="I86" s="8">
        <v>8115.3</v>
      </c>
      <c r="J86" s="8">
        <v>11.24</v>
      </c>
      <c r="K86" s="11" t="s">
        <v>314</v>
      </c>
      <c r="L86" s="12" t="s">
        <v>302</v>
      </c>
      <c r="M86" s="5" t="s">
        <v>315</v>
      </c>
      <c r="N86" s="6">
        <v>2</v>
      </c>
      <c r="O86" s="13">
        <v>19.72</v>
      </c>
      <c r="P86" s="13">
        <v>19.72</v>
      </c>
      <c r="Q86" s="10">
        <v>6740000</v>
      </c>
      <c r="R86" s="6" t="s">
        <v>60</v>
      </c>
      <c r="S86" s="13">
        <v>4.28</v>
      </c>
      <c r="T86" s="13">
        <v>14.18</v>
      </c>
      <c r="U86" s="13">
        <v>0.98</v>
      </c>
      <c r="V86" s="14">
        <v>800.31679999999994</v>
      </c>
      <c r="W86" s="14">
        <v>6.7000000000000002E-3</v>
      </c>
      <c r="X86" s="13">
        <v>4.2</v>
      </c>
      <c r="Y86" s="13">
        <v>4.1399999999999997</v>
      </c>
      <c r="Z86" s="15">
        <f>H86/$H$90</f>
        <v>0.37818466520007599</v>
      </c>
      <c r="AA86" s="15">
        <v>2.4166E-2</v>
      </c>
      <c r="AB86" s="15">
        <f t="shared" si="3"/>
        <v>9.1392106192250359E-3</v>
      </c>
    </row>
    <row r="87" spans="1:28" x14ac:dyDescent="0.25">
      <c r="H87" s="10"/>
      <c r="N87" s="6">
        <v>2</v>
      </c>
      <c r="O87" s="13">
        <v>19.45</v>
      </c>
      <c r="P87" s="13">
        <v>19.45</v>
      </c>
      <c r="Q87" s="10">
        <v>1700000</v>
      </c>
      <c r="R87" s="6" t="s">
        <v>61</v>
      </c>
      <c r="S87" s="13">
        <v>4.2300000000000004</v>
      </c>
      <c r="T87" s="13">
        <v>10.81</v>
      </c>
      <c r="U87" s="13">
        <v>0.99</v>
      </c>
      <c r="V87" s="14">
        <v>658.33579999999995</v>
      </c>
      <c r="W87" s="14">
        <v>3.3999999999999998E-3</v>
      </c>
      <c r="X87" s="13">
        <v>2.6</v>
      </c>
      <c r="Y87" s="13">
        <v>11</v>
      </c>
    </row>
    <row r="88" spans="1:28" x14ac:dyDescent="0.25">
      <c r="H88" s="10"/>
      <c r="N88" s="6">
        <v>3</v>
      </c>
      <c r="O88" s="13">
        <v>16.84</v>
      </c>
      <c r="P88" s="13">
        <v>16.84</v>
      </c>
      <c r="Q88" s="10">
        <v>1230000</v>
      </c>
      <c r="R88" s="6" t="s">
        <v>62</v>
      </c>
      <c r="S88" s="13">
        <v>5.68</v>
      </c>
      <c r="T88" s="13">
        <v>5.4</v>
      </c>
      <c r="U88" s="13">
        <v>0.98</v>
      </c>
      <c r="V88" s="14">
        <v>541.9271</v>
      </c>
      <c r="W88" s="14">
        <v>1.15E-2</v>
      </c>
      <c r="X88" s="13">
        <v>7.1</v>
      </c>
      <c r="Y88" s="13">
        <v>9.6</v>
      </c>
    </row>
    <row r="89" spans="1:28" x14ac:dyDescent="0.25">
      <c r="H89" s="10"/>
      <c r="N89" s="6">
        <v>2</v>
      </c>
      <c r="O89" s="13">
        <v>18.61</v>
      </c>
      <c r="P89" s="13">
        <v>10.050000000000001</v>
      </c>
      <c r="Q89" s="10">
        <v>598000</v>
      </c>
      <c r="R89" s="6" t="s">
        <v>62</v>
      </c>
      <c r="S89" s="13">
        <v>5.68</v>
      </c>
      <c r="T89" s="13">
        <v>5.4</v>
      </c>
      <c r="U89" s="13">
        <v>0.95</v>
      </c>
      <c r="V89" s="14">
        <v>812.38610000000006</v>
      </c>
      <c r="W89" s="14">
        <v>9.7000000000000003E-3</v>
      </c>
      <c r="X89" s="13">
        <v>6</v>
      </c>
      <c r="Y89" s="13">
        <v>9.6</v>
      </c>
    </row>
    <row r="90" spans="1:28" s="16" customFormat="1" x14ac:dyDescent="0.25">
      <c r="H90" s="17">
        <f>SUM(H65:H86)</f>
        <v>6787689.2857142854</v>
      </c>
      <c r="L90" s="18"/>
      <c r="O90" s="19"/>
      <c r="P90" s="19"/>
      <c r="S90" s="19"/>
      <c r="T90" s="19"/>
      <c r="U90" s="19"/>
      <c r="V90" s="20"/>
      <c r="W90" s="20"/>
      <c r="X90" s="19"/>
      <c r="Y90" s="19"/>
      <c r="Z90" s="21"/>
      <c r="AA90" s="21"/>
      <c r="AB90" s="21">
        <f>SUM(AB65:AB86)</f>
        <v>2.4166E-2</v>
      </c>
    </row>
    <row r="91" spans="1:28" x14ac:dyDescent="0.25">
      <c r="A91" s="6">
        <v>6</v>
      </c>
      <c r="B91" s="22">
        <v>1</v>
      </c>
      <c r="C91" s="22">
        <v>1.1000000000000001</v>
      </c>
      <c r="D91" s="22">
        <v>8</v>
      </c>
      <c r="E91" s="22">
        <v>6</v>
      </c>
      <c r="F91" s="23">
        <v>102.63</v>
      </c>
      <c r="G91" s="24">
        <v>63.3</v>
      </c>
      <c r="H91" s="10">
        <f>AVERAGE(Q91:Q98)</f>
        <v>797100</v>
      </c>
      <c r="I91" s="23">
        <v>8472.7000000000007</v>
      </c>
      <c r="J91" s="23">
        <v>10.66</v>
      </c>
      <c r="K91" s="11" t="s">
        <v>301</v>
      </c>
      <c r="L91" s="12" t="s">
        <v>302</v>
      </c>
      <c r="M91" s="5" t="s">
        <v>303</v>
      </c>
      <c r="N91" s="6">
        <v>3</v>
      </c>
      <c r="O91" s="13">
        <v>14.41</v>
      </c>
      <c r="P91" s="13">
        <v>10.37</v>
      </c>
      <c r="Q91" s="10">
        <v>37500</v>
      </c>
      <c r="R91" s="6" t="s">
        <v>63</v>
      </c>
      <c r="S91" s="13">
        <v>4.67</v>
      </c>
      <c r="T91" s="13">
        <v>5.22</v>
      </c>
      <c r="U91" s="13">
        <v>0.98</v>
      </c>
      <c r="V91" s="14">
        <v>511.59350000000001</v>
      </c>
      <c r="W91" s="14">
        <v>-1.1999999999999999E-3</v>
      </c>
      <c r="X91" s="13">
        <v>-0.8</v>
      </c>
      <c r="Y91" s="13">
        <v>9.99</v>
      </c>
      <c r="Z91" s="15">
        <f>H91/$H$107</f>
        <v>0.74479085557666547</v>
      </c>
      <c r="AA91" s="15">
        <v>4.3229999999999996E-3</v>
      </c>
      <c r="AB91" s="15">
        <f>Z91*AA91</f>
        <v>3.2197308686579243E-3</v>
      </c>
    </row>
    <row r="92" spans="1:28" x14ac:dyDescent="0.25">
      <c r="H92" s="10"/>
      <c r="N92" s="6">
        <v>2</v>
      </c>
      <c r="O92" s="13">
        <v>13.13</v>
      </c>
      <c r="P92" s="13">
        <v>13.13</v>
      </c>
      <c r="Q92" s="10">
        <v>19900</v>
      </c>
      <c r="R92" s="6" t="s">
        <v>64</v>
      </c>
      <c r="S92" s="13">
        <v>5.03</v>
      </c>
      <c r="T92" s="13">
        <v>5.4</v>
      </c>
      <c r="U92" s="13">
        <v>0.96</v>
      </c>
      <c r="V92" s="14">
        <v>624.79259999999999</v>
      </c>
      <c r="W92" s="14">
        <v>-1.1000000000000001E-3</v>
      </c>
      <c r="X92" s="13">
        <v>-0.8</v>
      </c>
      <c r="Y92" s="13">
        <v>8.75</v>
      </c>
    </row>
    <row r="93" spans="1:28" x14ac:dyDescent="0.25">
      <c r="H93" s="10"/>
      <c r="N93" s="6">
        <v>3</v>
      </c>
      <c r="O93" s="13">
        <v>14.87</v>
      </c>
      <c r="P93" s="13">
        <v>7.38</v>
      </c>
      <c r="Q93" s="10">
        <v>284000</v>
      </c>
      <c r="R93" s="6" t="s">
        <v>33</v>
      </c>
      <c r="S93" s="13">
        <v>5.0999999999999996</v>
      </c>
      <c r="T93" s="13">
        <v>3.88</v>
      </c>
      <c r="U93" s="13">
        <v>0.98</v>
      </c>
      <c r="V93" s="14">
        <v>449.88929999999999</v>
      </c>
      <c r="W93" s="14">
        <v>2.5999999999999999E-3</v>
      </c>
      <c r="X93" s="13">
        <v>1.9</v>
      </c>
      <c r="Y93" s="13">
        <v>8.75</v>
      </c>
    </row>
    <row r="94" spans="1:28" x14ac:dyDescent="0.25">
      <c r="H94" s="10"/>
      <c r="N94" s="6">
        <v>2</v>
      </c>
      <c r="O94" s="13">
        <v>11.84</v>
      </c>
      <c r="P94" s="13">
        <v>4.8899999999999997</v>
      </c>
      <c r="Q94" s="10">
        <v>178000</v>
      </c>
      <c r="R94" s="6" t="s">
        <v>33</v>
      </c>
      <c r="S94" s="13">
        <v>5.0999999999999996</v>
      </c>
      <c r="T94" s="13">
        <v>3.88</v>
      </c>
      <c r="U94" s="13">
        <v>0.99</v>
      </c>
      <c r="V94" s="14">
        <v>674.33019999999999</v>
      </c>
      <c r="W94" s="14">
        <v>2.3999999999999998E-3</v>
      </c>
      <c r="X94" s="13">
        <v>1.7</v>
      </c>
      <c r="Y94" s="13">
        <v>8.75</v>
      </c>
    </row>
    <row r="95" spans="1:28" x14ac:dyDescent="0.25">
      <c r="H95" s="10"/>
      <c r="N95" s="6">
        <v>2</v>
      </c>
      <c r="O95" s="13">
        <v>21.09</v>
      </c>
      <c r="P95" s="13">
        <v>21.09</v>
      </c>
      <c r="Q95" s="10">
        <v>841000</v>
      </c>
      <c r="R95" s="6" t="s">
        <v>34</v>
      </c>
      <c r="S95" s="13">
        <v>5.37</v>
      </c>
      <c r="T95" s="13">
        <v>4.13</v>
      </c>
      <c r="U95" s="13">
        <v>0.99</v>
      </c>
      <c r="V95" s="14">
        <v>596.2799</v>
      </c>
      <c r="W95" s="14">
        <v>2.8999999999999998E-3</v>
      </c>
      <c r="X95" s="13">
        <v>2.4</v>
      </c>
      <c r="Y95" s="13">
        <v>5.81</v>
      </c>
    </row>
    <row r="96" spans="1:28" x14ac:dyDescent="0.25">
      <c r="H96" s="10"/>
      <c r="N96" s="6">
        <v>2</v>
      </c>
      <c r="O96" s="13">
        <v>15.74</v>
      </c>
      <c r="P96" s="13">
        <v>15.74</v>
      </c>
      <c r="Q96" s="10">
        <v>4330000</v>
      </c>
      <c r="R96" s="6" t="s">
        <v>45</v>
      </c>
      <c r="S96" s="13">
        <v>5.62</v>
      </c>
      <c r="T96" s="13">
        <v>9.0500000000000007</v>
      </c>
      <c r="U96" s="13">
        <v>1</v>
      </c>
      <c r="V96" s="14">
        <v>560.74760000000003</v>
      </c>
      <c r="W96" s="14">
        <v>3.8999999999999998E-3</v>
      </c>
      <c r="X96" s="13">
        <v>3.5</v>
      </c>
      <c r="Y96" s="13">
        <v>5.84</v>
      </c>
    </row>
    <row r="97" spans="1:28" x14ac:dyDescent="0.25">
      <c r="H97" s="10"/>
      <c r="N97" s="6">
        <v>3</v>
      </c>
      <c r="O97" s="13">
        <v>16.010000000000002</v>
      </c>
      <c r="P97" s="13">
        <v>10.84</v>
      </c>
      <c r="Q97" s="10">
        <v>603000</v>
      </c>
      <c r="R97" s="6" t="s">
        <v>36</v>
      </c>
      <c r="S97" s="13">
        <v>6.77</v>
      </c>
      <c r="T97" s="13">
        <v>11.84</v>
      </c>
      <c r="U97" s="13">
        <v>0.99</v>
      </c>
      <c r="V97" s="14">
        <v>819.36059999999998</v>
      </c>
      <c r="W97" s="14">
        <v>-6.9999999999999999E-4</v>
      </c>
      <c r="X97" s="13">
        <v>-0.3</v>
      </c>
      <c r="Y97" s="13">
        <v>5.21</v>
      </c>
    </row>
    <row r="98" spans="1:28" x14ac:dyDescent="0.25">
      <c r="H98" s="10"/>
      <c r="N98" s="6">
        <v>2</v>
      </c>
      <c r="O98" s="13">
        <v>23.39</v>
      </c>
      <c r="P98" s="13">
        <v>23.39</v>
      </c>
      <c r="Q98" s="10">
        <v>83400</v>
      </c>
      <c r="R98" s="6" t="s">
        <v>36</v>
      </c>
      <c r="S98" s="13">
        <v>6.77</v>
      </c>
      <c r="T98" s="13">
        <v>9.74</v>
      </c>
      <c r="U98" s="13">
        <v>0.99</v>
      </c>
      <c r="V98" s="14">
        <v>1228.5353</v>
      </c>
      <c r="W98" s="14">
        <v>-4.5999999999999999E-3</v>
      </c>
      <c r="X98" s="13">
        <v>-1.9</v>
      </c>
      <c r="Y98" s="13">
        <v>5.21</v>
      </c>
    </row>
    <row r="99" spans="1:28" x14ac:dyDescent="0.25">
      <c r="A99" s="6">
        <v>6</v>
      </c>
      <c r="B99" s="22">
        <v>2</v>
      </c>
      <c r="C99" s="22">
        <v>2.1</v>
      </c>
      <c r="D99" s="22">
        <v>6</v>
      </c>
      <c r="E99" s="22">
        <v>5</v>
      </c>
      <c r="F99" s="23">
        <v>82.24</v>
      </c>
      <c r="G99" s="24">
        <v>84.2</v>
      </c>
      <c r="H99" s="10">
        <f>AVERAGE(Q99:Q104)</f>
        <v>180483.33333333334</v>
      </c>
      <c r="I99" s="23">
        <v>6808.6</v>
      </c>
      <c r="J99" s="23">
        <v>10.38</v>
      </c>
      <c r="K99" s="11" t="s">
        <v>312</v>
      </c>
      <c r="L99" s="12" t="s">
        <v>302</v>
      </c>
      <c r="M99" s="5" t="s">
        <v>313</v>
      </c>
      <c r="N99" s="6">
        <v>2</v>
      </c>
      <c r="O99" s="13">
        <v>15.52</v>
      </c>
      <c r="P99" s="13">
        <v>11.18</v>
      </c>
      <c r="Q99" s="10">
        <v>235000</v>
      </c>
      <c r="R99" s="6" t="s">
        <v>65</v>
      </c>
      <c r="S99" s="13">
        <v>4.25</v>
      </c>
      <c r="T99" s="13">
        <v>8.98</v>
      </c>
      <c r="U99" s="13">
        <v>0.99</v>
      </c>
      <c r="V99" s="14">
        <v>603.2903</v>
      </c>
      <c r="W99" s="14">
        <v>2.0000000000000001E-4</v>
      </c>
      <c r="X99" s="13">
        <v>0.1</v>
      </c>
      <c r="Y99" s="13">
        <v>6.75</v>
      </c>
      <c r="Z99" s="15">
        <f>H99/$H$107</f>
        <v>0.16863923754944404</v>
      </c>
      <c r="AA99" s="15">
        <v>4.3229999999999996E-3</v>
      </c>
      <c r="AB99" s="15">
        <f t="shared" ref="AB99:AB105" si="4">Z99*AA99</f>
        <v>7.2902742392624658E-4</v>
      </c>
    </row>
    <row r="100" spans="1:28" x14ac:dyDescent="0.25">
      <c r="H100" s="10"/>
      <c r="N100" s="6">
        <v>2</v>
      </c>
      <c r="O100" s="13">
        <v>14.32</v>
      </c>
      <c r="P100" s="13">
        <v>8.99</v>
      </c>
      <c r="Q100" s="10">
        <v>28000</v>
      </c>
      <c r="R100" s="6" t="s">
        <v>51</v>
      </c>
      <c r="S100" s="13">
        <v>4.25</v>
      </c>
      <c r="T100" s="13">
        <v>7.39</v>
      </c>
      <c r="U100" s="13">
        <v>0.99</v>
      </c>
      <c r="V100" s="14">
        <v>465.70740000000001</v>
      </c>
      <c r="W100" s="14">
        <v>-2.3E-3</v>
      </c>
      <c r="X100" s="13">
        <v>-2.4</v>
      </c>
      <c r="Y100" s="13">
        <v>5.29</v>
      </c>
    </row>
    <row r="101" spans="1:28" x14ac:dyDescent="0.25">
      <c r="H101" s="10"/>
      <c r="N101" s="6">
        <v>3</v>
      </c>
      <c r="O101" s="13">
        <v>12.33</v>
      </c>
      <c r="P101" s="13">
        <v>12.33</v>
      </c>
      <c r="Q101" s="10">
        <v>33900</v>
      </c>
      <c r="R101" s="6" t="s">
        <v>54</v>
      </c>
      <c r="S101" s="13">
        <v>4.5199999999999996</v>
      </c>
      <c r="T101" s="13">
        <v>7</v>
      </c>
      <c r="U101" s="13">
        <v>0.96</v>
      </c>
      <c r="V101" s="14">
        <v>364.8623</v>
      </c>
      <c r="W101" s="14">
        <v>2.5999999999999999E-3</v>
      </c>
      <c r="X101" s="13">
        <v>2.4</v>
      </c>
      <c r="Y101" s="13">
        <v>10.84</v>
      </c>
    </row>
    <row r="102" spans="1:28" x14ac:dyDescent="0.25">
      <c r="H102" s="10"/>
      <c r="N102" s="6">
        <v>3</v>
      </c>
      <c r="O102" s="13">
        <v>14.4</v>
      </c>
      <c r="P102" s="13">
        <v>14.4</v>
      </c>
      <c r="Q102" s="10">
        <v>467000</v>
      </c>
      <c r="R102" s="6" t="s">
        <v>57</v>
      </c>
      <c r="S102" s="13">
        <v>6.73</v>
      </c>
      <c r="T102" s="13">
        <v>9.74</v>
      </c>
      <c r="U102" s="13">
        <v>1</v>
      </c>
      <c r="V102" s="14">
        <v>475.55739999999997</v>
      </c>
      <c r="W102" s="14">
        <v>2.8E-3</v>
      </c>
      <c r="X102" s="13">
        <v>2</v>
      </c>
      <c r="Y102" s="13">
        <v>4.53</v>
      </c>
    </row>
    <row r="103" spans="1:28" x14ac:dyDescent="0.25">
      <c r="H103" s="10"/>
      <c r="N103" s="6">
        <v>3</v>
      </c>
      <c r="O103" s="13">
        <v>25.67</v>
      </c>
      <c r="P103" s="13">
        <v>25.67</v>
      </c>
      <c r="Q103" s="10">
        <v>216000</v>
      </c>
      <c r="R103" s="6" t="s">
        <v>59</v>
      </c>
      <c r="S103" s="13">
        <v>7.37</v>
      </c>
      <c r="T103" s="13">
        <v>13.19</v>
      </c>
      <c r="U103" s="13">
        <v>1</v>
      </c>
      <c r="V103" s="14">
        <v>695.97760000000005</v>
      </c>
      <c r="W103" s="14">
        <v>-4.7000000000000002E-3</v>
      </c>
      <c r="X103" s="13">
        <v>-2.2000000000000002</v>
      </c>
      <c r="Y103" s="13">
        <v>6.04</v>
      </c>
    </row>
    <row r="104" spans="1:28" x14ac:dyDescent="0.25">
      <c r="H104" s="10"/>
      <c r="N104" s="6">
        <v>2</v>
      </c>
      <c r="O104" s="13">
        <v>22.5</v>
      </c>
      <c r="P104" s="13">
        <v>22.5</v>
      </c>
      <c r="Q104" s="10">
        <v>103000</v>
      </c>
      <c r="R104" s="6" t="s">
        <v>59</v>
      </c>
      <c r="S104" s="13">
        <v>7.35</v>
      </c>
      <c r="T104" s="13">
        <v>12.1</v>
      </c>
      <c r="U104" s="13">
        <v>0.99</v>
      </c>
      <c r="V104" s="14">
        <v>1043.4640999999999</v>
      </c>
      <c r="W104" s="14">
        <v>-2E-3</v>
      </c>
      <c r="X104" s="13">
        <v>-1</v>
      </c>
      <c r="Y104" s="13">
        <v>6.04</v>
      </c>
    </row>
    <row r="105" spans="1:28" x14ac:dyDescent="0.25">
      <c r="A105" s="6">
        <v>6</v>
      </c>
      <c r="B105" s="7">
        <v>3</v>
      </c>
      <c r="C105" s="7">
        <v>3.1</v>
      </c>
      <c r="D105" s="7">
        <v>2</v>
      </c>
      <c r="E105" s="7">
        <v>2</v>
      </c>
      <c r="F105" s="8">
        <v>34.6</v>
      </c>
      <c r="G105" s="9">
        <v>33.799999999999997</v>
      </c>
      <c r="H105" s="10">
        <f>AVERAGE(Q105:Q106)</f>
        <v>92650</v>
      </c>
      <c r="I105" s="8">
        <v>8162.3</v>
      </c>
      <c r="J105" s="8">
        <v>10.63</v>
      </c>
      <c r="K105" s="11" t="s">
        <v>310</v>
      </c>
      <c r="L105" s="12" t="s">
        <v>297</v>
      </c>
      <c r="M105" s="5" t="s">
        <v>311</v>
      </c>
      <c r="N105" s="6">
        <v>2</v>
      </c>
      <c r="O105" s="13">
        <v>17.62</v>
      </c>
      <c r="P105" s="13">
        <v>17.62</v>
      </c>
      <c r="Q105" s="10">
        <v>58300</v>
      </c>
      <c r="R105" s="6" t="s">
        <v>46</v>
      </c>
      <c r="S105" s="13">
        <v>3.98</v>
      </c>
      <c r="T105" s="13">
        <v>6.14</v>
      </c>
      <c r="U105" s="13">
        <v>0.94</v>
      </c>
      <c r="V105" s="14">
        <v>644.31759999999997</v>
      </c>
      <c r="W105" s="14">
        <v>-1.6999999999999999E-3</v>
      </c>
      <c r="X105" s="13">
        <v>-1.3</v>
      </c>
      <c r="Y105" s="13">
        <v>11</v>
      </c>
      <c r="Z105" s="15">
        <f>H105/$H$107</f>
        <v>8.656990687389042E-2</v>
      </c>
      <c r="AA105" s="15">
        <v>4.3229999999999996E-3</v>
      </c>
      <c r="AB105" s="15">
        <f t="shared" si="4"/>
        <v>3.7424170741582826E-4</v>
      </c>
    </row>
    <row r="106" spans="1:28" x14ac:dyDescent="0.25">
      <c r="H106" s="10"/>
      <c r="N106" s="6">
        <v>2</v>
      </c>
      <c r="O106" s="13">
        <v>16.98</v>
      </c>
      <c r="P106" s="13">
        <v>16.98</v>
      </c>
      <c r="Q106" s="10">
        <v>127000</v>
      </c>
      <c r="R106" s="6" t="s">
        <v>48</v>
      </c>
      <c r="S106" s="13">
        <v>4.45</v>
      </c>
      <c r="T106" s="13">
        <v>8.4</v>
      </c>
      <c r="U106" s="13">
        <v>0.98</v>
      </c>
      <c r="V106" s="14">
        <v>634.76639999999998</v>
      </c>
      <c r="W106" s="14">
        <v>1E-3</v>
      </c>
      <c r="X106" s="13">
        <v>0.8</v>
      </c>
      <c r="Y106" s="13">
        <v>4.1399999999999997</v>
      </c>
    </row>
    <row r="107" spans="1:28" s="16" customFormat="1" x14ac:dyDescent="0.25">
      <c r="H107" s="17">
        <f>SUM(H91:H105)</f>
        <v>1070233.3333333335</v>
      </c>
      <c r="L107" s="18"/>
      <c r="O107" s="19"/>
      <c r="P107" s="19"/>
      <c r="S107" s="19"/>
      <c r="T107" s="19"/>
      <c r="U107" s="19"/>
      <c r="V107" s="20"/>
      <c r="W107" s="20"/>
      <c r="X107" s="19"/>
      <c r="Y107" s="19"/>
      <c r="Z107" s="21"/>
      <c r="AA107" s="21"/>
      <c r="AB107" s="21"/>
    </row>
    <row r="108" spans="1:28" x14ac:dyDescent="0.25">
      <c r="A108" s="6">
        <v>7</v>
      </c>
      <c r="B108" s="7">
        <v>1</v>
      </c>
      <c r="C108" s="7">
        <v>1.1000000000000001</v>
      </c>
      <c r="D108" s="7">
        <v>22</v>
      </c>
      <c r="E108" s="7">
        <v>12</v>
      </c>
      <c r="F108" s="8">
        <v>210.7</v>
      </c>
      <c r="G108" s="9">
        <v>88.3</v>
      </c>
      <c r="H108" s="10">
        <f>AVERAGE(Q108:Q128)</f>
        <v>20285980.952380951</v>
      </c>
      <c r="I108" s="8">
        <v>7153.4</v>
      </c>
      <c r="J108" s="8">
        <v>9.92</v>
      </c>
      <c r="K108" s="11" t="s">
        <v>316</v>
      </c>
      <c r="L108" s="12" t="s">
        <v>302</v>
      </c>
      <c r="M108" s="5" t="s">
        <v>317</v>
      </c>
      <c r="N108" s="6">
        <v>2</v>
      </c>
      <c r="O108" s="13">
        <v>15.62</v>
      </c>
      <c r="P108" s="13">
        <v>15.62</v>
      </c>
      <c r="Q108" s="10">
        <v>382000</v>
      </c>
      <c r="R108" s="6" t="s">
        <v>66</v>
      </c>
      <c r="S108" s="13">
        <v>2.0699999999999998</v>
      </c>
      <c r="T108" s="13">
        <v>8.5299999999999994</v>
      </c>
      <c r="U108" s="13">
        <v>0.96</v>
      </c>
      <c r="V108" s="14">
        <v>516.70989999999995</v>
      </c>
      <c r="W108" s="14">
        <v>0</v>
      </c>
      <c r="X108" s="13">
        <v>0</v>
      </c>
      <c r="Y108" s="13">
        <v>5.83</v>
      </c>
      <c r="Z108" s="15">
        <f>H108/$H$139</f>
        <v>0.96607486303256818</v>
      </c>
      <c r="AA108" s="15">
        <v>0.26525500000000002</v>
      </c>
      <c r="AB108" s="15">
        <f>Z108*AA108</f>
        <v>0.2562561877937039</v>
      </c>
    </row>
    <row r="109" spans="1:28" x14ac:dyDescent="0.25">
      <c r="H109" s="10"/>
      <c r="N109" s="6">
        <v>2</v>
      </c>
      <c r="O109" s="13">
        <v>17.739999999999998</v>
      </c>
      <c r="P109" s="13">
        <v>17.739999999999998</v>
      </c>
      <c r="Q109" s="10">
        <v>4000000</v>
      </c>
      <c r="R109" s="6" t="s">
        <v>67</v>
      </c>
      <c r="S109" s="13">
        <v>2.3199999999999998</v>
      </c>
      <c r="T109" s="13">
        <v>13.95</v>
      </c>
      <c r="U109" s="13">
        <v>0.98</v>
      </c>
      <c r="V109" s="14">
        <v>653.7491</v>
      </c>
      <c r="W109" s="14">
        <v>4.8999999999999998E-3</v>
      </c>
      <c r="X109" s="13">
        <v>3.7</v>
      </c>
      <c r="Y109" s="13">
        <v>5.83</v>
      </c>
    </row>
    <row r="110" spans="1:28" x14ac:dyDescent="0.25">
      <c r="H110" s="10"/>
      <c r="N110" s="6">
        <v>3</v>
      </c>
      <c r="O110" s="13">
        <v>19.37</v>
      </c>
      <c r="P110" s="13">
        <v>11.39</v>
      </c>
      <c r="Q110" s="10">
        <v>10200000</v>
      </c>
      <c r="R110" s="6" t="s">
        <v>68</v>
      </c>
      <c r="S110" s="13">
        <v>4.7699999999999996</v>
      </c>
      <c r="T110" s="13">
        <v>27.02</v>
      </c>
      <c r="U110" s="13">
        <v>0.97</v>
      </c>
      <c r="V110" s="14">
        <v>502.30180000000001</v>
      </c>
      <c r="W110" s="14">
        <v>8.8000000000000005E-3</v>
      </c>
      <c r="X110" s="13">
        <v>5.8</v>
      </c>
      <c r="Y110" s="13">
        <v>10.3</v>
      </c>
    </row>
    <row r="111" spans="1:28" x14ac:dyDescent="0.25">
      <c r="H111" s="10"/>
      <c r="N111" s="6">
        <v>2</v>
      </c>
      <c r="O111" s="13">
        <v>17.61</v>
      </c>
      <c r="P111" s="13">
        <v>17.61</v>
      </c>
      <c r="Q111" s="10">
        <v>6530000</v>
      </c>
      <c r="R111" s="6" t="s">
        <v>68</v>
      </c>
      <c r="S111" s="13">
        <v>4.75</v>
      </c>
      <c r="T111" s="13">
        <v>27.02</v>
      </c>
      <c r="U111" s="13">
        <v>0.99</v>
      </c>
      <c r="V111" s="14">
        <v>752.94880000000001</v>
      </c>
      <c r="W111" s="14">
        <v>8.2000000000000007E-3</v>
      </c>
      <c r="X111" s="13">
        <v>5.5</v>
      </c>
      <c r="Y111" s="13">
        <v>10.3</v>
      </c>
    </row>
    <row r="112" spans="1:28" x14ac:dyDescent="0.25">
      <c r="H112" s="10"/>
      <c r="N112" s="6">
        <v>3</v>
      </c>
      <c r="O112" s="13">
        <v>15.54</v>
      </c>
      <c r="P112" s="13">
        <v>15.54</v>
      </c>
      <c r="Q112" s="10">
        <v>74800</v>
      </c>
      <c r="R112" s="6" t="s">
        <v>69</v>
      </c>
      <c r="S112" s="13">
        <v>5.05</v>
      </c>
      <c r="T112" s="13">
        <v>10.81</v>
      </c>
      <c r="U112" s="13">
        <v>0.99</v>
      </c>
      <c r="V112" s="14">
        <v>421.90690000000001</v>
      </c>
      <c r="W112" s="14">
        <v>3.0999999999999999E-3</v>
      </c>
      <c r="X112" s="13">
        <v>2.4</v>
      </c>
      <c r="Y112" s="13">
        <v>10</v>
      </c>
    </row>
    <row r="113" spans="8:25" x14ac:dyDescent="0.25">
      <c r="H113" s="10"/>
      <c r="N113" s="6">
        <v>2</v>
      </c>
      <c r="O113" s="13">
        <v>17.329999999999998</v>
      </c>
      <c r="P113" s="13">
        <v>17.329999999999998</v>
      </c>
      <c r="Q113" s="10">
        <v>691000</v>
      </c>
      <c r="R113" s="6" t="s">
        <v>70</v>
      </c>
      <c r="S113" s="13">
        <v>5.13</v>
      </c>
      <c r="T113" s="13">
        <v>0</v>
      </c>
      <c r="U113" s="13">
        <v>1</v>
      </c>
      <c r="V113" s="14">
        <v>781.38580000000002</v>
      </c>
      <c r="W113" s="14">
        <v>-7.0000000000000001E-3</v>
      </c>
      <c r="X113" s="13">
        <v>-4.5</v>
      </c>
      <c r="Y113" s="13">
        <v>5.96</v>
      </c>
    </row>
    <row r="114" spans="8:25" x14ac:dyDescent="0.25">
      <c r="H114" s="10"/>
      <c r="N114" s="6">
        <v>3</v>
      </c>
      <c r="O114" s="13">
        <v>15.37</v>
      </c>
      <c r="P114" s="13">
        <v>15.37</v>
      </c>
      <c r="Q114" s="10">
        <v>2450000</v>
      </c>
      <c r="R114" s="6" t="s">
        <v>71</v>
      </c>
      <c r="S114" s="13">
        <v>5.22</v>
      </c>
      <c r="T114" s="13">
        <v>0</v>
      </c>
      <c r="U114" s="13">
        <v>0.95</v>
      </c>
      <c r="V114" s="14">
        <v>500.26580000000001</v>
      </c>
      <c r="W114" s="14">
        <v>16.002099999999999</v>
      </c>
      <c r="X114" s="13">
        <v>4.8</v>
      </c>
      <c r="Y114" s="13">
        <v>11</v>
      </c>
    </row>
    <row r="115" spans="8:25" x14ac:dyDescent="0.25">
      <c r="H115" s="10"/>
      <c r="N115" s="6">
        <v>2</v>
      </c>
      <c r="O115" s="13">
        <v>19.97</v>
      </c>
      <c r="P115" s="13">
        <v>19.97</v>
      </c>
      <c r="Q115" s="10">
        <v>821000</v>
      </c>
      <c r="R115" s="6" t="s">
        <v>71</v>
      </c>
      <c r="S115" s="13">
        <v>5.22</v>
      </c>
      <c r="T115" s="13">
        <v>0</v>
      </c>
      <c r="U115" s="13">
        <v>1</v>
      </c>
      <c r="V115" s="14">
        <v>749.89430000000004</v>
      </c>
      <c r="W115" s="14">
        <v>16.000599999999999</v>
      </c>
      <c r="X115" s="13">
        <v>3.8</v>
      </c>
      <c r="Y115" s="13">
        <v>11</v>
      </c>
    </row>
    <row r="116" spans="8:25" x14ac:dyDescent="0.25">
      <c r="H116" s="10"/>
      <c r="N116" s="6">
        <v>2</v>
      </c>
      <c r="O116" s="13">
        <v>20.05</v>
      </c>
      <c r="P116" s="13">
        <v>20.05</v>
      </c>
      <c r="Q116" s="10">
        <v>283000000</v>
      </c>
      <c r="R116" s="6" t="s">
        <v>72</v>
      </c>
      <c r="S116" s="13">
        <v>5.72</v>
      </c>
      <c r="T116" s="13">
        <v>73.489999999999995</v>
      </c>
      <c r="U116" s="13">
        <v>0.91</v>
      </c>
      <c r="V116" s="14">
        <v>741.8922</v>
      </c>
      <c r="W116" s="14">
        <v>-3.5999999999999999E-3</v>
      </c>
      <c r="X116" s="13">
        <v>-2.4</v>
      </c>
      <c r="Y116" s="13">
        <v>11</v>
      </c>
    </row>
    <row r="117" spans="8:25" x14ac:dyDescent="0.25">
      <c r="H117" s="10"/>
      <c r="N117" s="6">
        <v>2</v>
      </c>
      <c r="O117" s="13">
        <v>14.64</v>
      </c>
      <c r="P117" s="13">
        <v>14.64</v>
      </c>
      <c r="Q117" s="10">
        <v>115000000</v>
      </c>
      <c r="R117" s="6" t="s">
        <v>73</v>
      </c>
      <c r="S117" s="13">
        <v>5.65</v>
      </c>
      <c r="T117" s="13">
        <v>28.74</v>
      </c>
      <c r="U117" s="13">
        <v>0.96</v>
      </c>
      <c r="V117" s="14">
        <v>419.76179999999999</v>
      </c>
      <c r="W117" s="14">
        <v>-2.2000000000000001E-3</v>
      </c>
      <c r="X117" s="13">
        <v>-2.6</v>
      </c>
      <c r="Y117" s="13">
        <v>8.75</v>
      </c>
    </row>
    <row r="118" spans="8:25" x14ac:dyDescent="0.25">
      <c r="H118" s="10"/>
      <c r="N118" s="6">
        <v>2</v>
      </c>
      <c r="O118" s="13">
        <v>17.149999999999999</v>
      </c>
      <c r="P118" s="13">
        <v>12.96</v>
      </c>
      <c r="Q118" s="10">
        <v>41000</v>
      </c>
      <c r="R118" s="6" t="s">
        <v>74</v>
      </c>
      <c r="S118" s="13">
        <v>5.57</v>
      </c>
      <c r="T118" s="13">
        <v>1.99</v>
      </c>
      <c r="U118" s="13">
        <v>0.79</v>
      </c>
      <c r="V118" s="14">
        <v>823.37379999999996</v>
      </c>
      <c r="W118" s="14">
        <v>-1.5699999999999999E-2</v>
      </c>
      <c r="X118" s="13">
        <v>-9.5</v>
      </c>
      <c r="Y118" s="13">
        <v>5.96</v>
      </c>
    </row>
    <row r="119" spans="8:25" x14ac:dyDescent="0.25">
      <c r="H119" s="10"/>
      <c r="N119" s="6">
        <v>3</v>
      </c>
      <c r="O119" s="13">
        <v>16.43</v>
      </c>
      <c r="P119" s="13">
        <v>11.74</v>
      </c>
      <c r="Q119" s="10">
        <v>5960</v>
      </c>
      <c r="R119" s="6" t="s">
        <v>74</v>
      </c>
      <c r="S119" s="13">
        <v>5.6</v>
      </c>
      <c r="T119" s="13">
        <v>0</v>
      </c>
      <c r="U119" s="13">
        <v>0.72</v>
      </c>
      <c r="V119" s="14">
        <v>549.25490000000002</v>
      </c>
      <c r="W119" s="14">
        <v>-5.8999999999999999E-3</v>
      </c>
      <c r="X119" s="13">
        <v>-3.6</v>
      </c>
      <c r="Y119" s="13">
        <v>5.96</v>
      </c>
    </row>
    <row r="120" spans="8:25" x14ac:dyDescent="0.25">
      <c r="H120" s="10"/>
      <c r="N120" s="6">
        <v>2</v>
      </c>
      <c r="O120" s="13">
        <v>14.76</v>
      </c>
      <c r="P120" s="13">
        <v>10.47</v>
      </c>
      <c r="Q120" s="10">
        <v>1290000</v>
      </c>
      <c r="R120" s="6" t="s">
        <v>75</v>
      </c>
      <c r="S120" s="13">
        <v>5.73</v>
      </c>
      <c r="T120" s="13">
        <v>17.11</v>
      </c>
      <c r="U120" s="13">
        <v>0.99</v>
      </c>
      <c r="V120" s="14">
        <v>960.41030000000001</v>
      </c>
      <c r="W120" s="14">
        <v>-1.6299999999999999E-2</v>
      </c>
      <c r="X120" s="13">
        <v>-8.5</v>
      </c>
      <c r="Y120" s="13">
        <v>5.96</v>
      </c>
    </row>
    <row r="121" spans="8:25" x14ac:dyDescent="0.25">
      <c r="H121" s="10"/>
      <c r="N121" s="6">
        <v>3</v>
      </c>
      <c r="O121" s="13">
        <v>16.98</v>
      </c>
      <c r="P121" s="13">
        <v>10.88</v>
      </c>
      <c r="Q121" s="10">
        <v>17700</v>
      </c>
      <c r="R121" s="6" t="s">
        <v>76</v>
      </c>
      <c r="S121" s="13">
        <v>6.8</v>
      </c>
      <c r="T121" s="13">
        <v>0</v>
      </c>
      <c r="U121" s="13">
        <v>0.86</v>
      </c>
      <c r="V121" s="14">
        <v>726.36850000000004</v>
      </c>
      <c r="W121" s="14">
        <v>15.994300000000001</v>
      </c>
      <c r="X121" s="13">
        <v>-0.3</v>
      </c>
      <c r="Y121" s="13">
        <v>10.29</v>
      </c>
    </row>
    <row r="122" spans="8:25" x14ac:dyDescent="0.25">
      <c r="H122" s="10"/>
      <c r="N122" s="6">
        <v>3</v>
      </c>
      <c r="O122" s="13">
        <v>19.25</v>
      </c>
      <c r="P122" s="13">
        <v>19.25</v>
      </c>
      <c r="Q122" s="10">
        <v>251000</v>
      </c>
      <c r="R122" s="6" t="s">
        <v>77</v>
      </c>
      <c r="S122" s="13">
        <v>7.67</v>
      </c>
      <c r="T122" s="13">
        <v>5.4</v>
      </c>
      <c r="U122" s="13">
        <v>0.95</v>
      </c>
      <c r="V122" s="14">
        <v>804.73599999999999</v>
      </c>
      <c r="W122" s="14">
        <v>2.8E-3</v>
      </c>
      <c r="X122" s="13">
        <v>1.2</v>
      </c>
      <c r="Y122" s="13">
        <v>9.99</v>
      </c>
    </row>
    <row r="123" spans="8:25" x14ac:dyDescent="0.25">
      <c r="H123" s="10"/>
      <c r="N123" s="6">
        <v>2</v>
      </c>
      <c r="O123" s="13">
        <v>12.22</v>
      </c>
      <c r="P123" s="13">
        <v>12.22</v>
      </c>
      <c r="Q123" s="10">
        <v>5880</v>
      </c>
      <c r="R123" s="6" t="s">
        <v>73</v>
      </c>
      <c r="S123" s="13">
        <v>7.87</v>
      </c>
      <c r="T123" s="13">
        <v>5.4</v>
      </c>
      <c r="U123" s="13">
        <v>0.93</v>
      </c>
      <c r="V123" s="14">
        <v>419.76249999999999</v>
      </c>
      <c r="W123" s="14">
        <v>-8.0000000000000004E-4</v>
      </c>
      <c r="X123" s="13">
        <v>-1</v>
      </c>
      <c r="Y123" s="13">
        <v>8.75</v>
      </c>
    </row>
    <row r="124" spans="8:25" x14ac:dyDescent="0.25">
      <c r="H124" s="10"/>
      <c r="N124" s="6">
        <v>2</v>
      </c>
      <c r="O124" s="13">
        <v>18.600000000000001</v>
      </c>
      <c r="P124" s="13">
        <v>18.600000000000001</v>
      </c>
      <c r="Q124" s="10">
        <v>37300</v>
      </c>
      <c r="R124" s="6" t="s">
        <v>78</v>
      </c>
      <c r="S124" s="13">
        <v>7.53</v>
      </c>
      <c r="T124" s="13">
        <v>5.53</v>
      </c>
      <c r="U124" s="13">
        <v>0.93</v>
      </c>
      <c r="V124" s="14">
        <v>1081.0508</v>
      </c>
      <c r="W124" s="14">
        <v>-2.3E-3</v>
      </c>
      <c r="X124" s="13">
        <v>-1.1000000000000001</v>
      </c>
      <c r="Y124" s="13">
        <v>10.29</v>
      </c>
    </row>
    <row r="125" spans="8:25" x14ac:dyDescent="0.25">
      <c r="H125" s="10"/>
      <c r="N125" s="6">
        <v>3</v>
      </c>
      <c r="O125" s="13">
        <v>13.34</v>
      </c>
      <c r="P125" s="13">
        <v>5.89</v>
      </c>
      <c r="Q125" s="10">
        <v>162000</v>
      </c>
      <c r="R125" s="6" t="s">
        <v>79</v>
      </c>
      <c r="S125" s="13">
        <v>8</v>
      </c>
      <c r="T125" s="13">
        <v>20.6</v>
      </c>
      <c r="U125" s="13">
        <v>0.99</v>
      </c>
      <c r="V125" s="14">
        <v>669.00469999999996</v>
      </c>
      <c r="W125" s="14">
        <v>4.0000000000000001E-3</v>
      </c>
      <c r="X125" s="13">
        <v>2</v>
      </c>
      <c r="Y125" s="13">
        <v>9.6999999999999993</v>
      </c>
    </row>
    <row r="126" spans="8:25" x14ac:dyDescent="0.25">
      <c r="H126" s="10"/>
      <c r="N126" s="6">
        <v>2</v>
      </c>
      <c r="O126" s="13">
        <v>20.65</v>
      </c>
      <c r="P126" s="13">
        <v>14.4</v>
      </c>
      <c r="Q126" s="10">
        <v>31400</v>
      </c>
      <c r="R126" s="6" t="s">
        <v>79</v>
      </c>
      <c r="S126" s="13">
        <v>8.0299999999999994</v>
      </c>
      <c r="T126" s="13">
        <v>5.4</v>
      </c>
      <c r="U126" s="13">
        <v>0.98</v>
      </c>
      <c r="V126" s="14">
        <v>1003.0006</v>
      </c>
      <c r="W126" s="14">
        <v>-1.6000000000000001E-3</v>
      </c>
      <c r="X126" s="13">
        <v>-0.8</v>
      </c>
      <c r="Y126" s="13">
        <v>9.6999999999999993</v>
      </c>
    </row>
    <row r="127" spans="8:25" x14ac:dyDescent="0.25">
      <c r="H127" s="10"/>
      <c r="N127" s="6">
        <v>3</v>
      </c>
      <c r="O127" s="13">
        <v>14.14</v>
      </c>
      <c r="P127" s="13">
        <v>14.14</v>
      </c>
      <c r="Q127" s="10">
        <v>1010000</v>
      </c>
      <c r="R127" s="6" t="s">
        <v>72</v>
      </c>
      <c r="S127" s="13">
        <v>9.3000000000000007</v>
      </c>
      <c r="T127" s="13">
        <v>61.14</v>
      </c>
      <c r="U127" s="13">
        <v>1</v>
      </c>
      <c r="V127" s="14">
        <v>494.9323</v>
      </c>
      <c r="W127" s="14">
        <v>1.6000000000000001E-3</v>
      </c>
      <c r="X127" s="13">
        <v>1.1000000000000001</v>
      </c>
      <c r="Y127" s="13">
        <v>11</v>
      </c>
    </row>
    <row r="128" spans="8:25" x14ac:dyDescent="0.25">
      <c r="H128" s="10"/>
      <c r="N128" s="6">
        <v>3</v>
      </c>
      <c r="O128" s="13">
        <v>12.96</v>
      </c>
      <c r="P128" s="13">
        <v>12.96</v>
      </c>
      <c r="Q128" s="10">
        <v>4560</v>
      </c>
      <c r="R128" s="6" t="s">
        <v>72</v>
      </c>
      <c r="S128" s="13">
        <v>14.7</v>
      </c>
      <c r="T128" s="13">
        <v>0</v>
      </c>
      <c r="U128" s="13">
        <v>0.91</v>
      </c>
      <c r="V128" s="14">
        <v>494.9323</v>
      </c>
      <c r="W128" s="14">
        <v>1.6000000000000001E-3</v>
      </c>
      <c r="X128" s="13">
        <v>1.1000000000000001</v>
      </c>
      <c r="Y128" s="13">
        <v>11</v>
      </c>
    </row>
    <row r="129" spans="1:28" x14ac:dyDescent="0.25">
      <c r="A129" s="6">
        <v>7</v>
      </c>
      <c r="B129" s="7">
        <v>1</v>
      </c>
      <c r="C129" s="7">
        <v>1.2</v>
      </c>
      <c r="D129" s="7">
        <v>5</v>
      </c>
      <c r="E129" s="7">
        <v>4</v>
      </c>
      <c r="F129" s="8">
        <v>65.61</v>
      </c>
      <c r="G129" s="9">
        <v>56.6</v>
      </c>
      <c r="H129" s="10">
        <f>AVERAGE(Q129:Q133)</f>
        <v>586800</v>
      </c>
      <c r="I129" s="8">
        <v>7314.7</v>
      </c>
      <c r="J129" s="8">
        <v>9.86</v>
      </c>
      <c r="K129" s="11" t="s">
        <v>318</v>
      </c>
      <c r="L129" s="12" t="s">
        <v>297</v>
      </c>
      <c r="M129" s="5" t="s">
        <v>319</v>
      </c>
      <c r="N129" s="6">
        <v>2</v>
      </c>
      <c r="O129" s="13">
        <v>17.329999999999998</v>
      </c>
      <c r="P129" s="13">
        <v>17.329999999999998</v>
      </c>
      <c r="Q129" s="10">
        <v>691000</v>
      </c>
      <c r="R129" s="6" t="s">
        <v>70</v>
      </c>
      <c r="S129" s="13">
        <v>5.13</v>
      </c>
      <c r="T129" s="13">
        <v>0</v>
      </c>
      <c r="U129" s="13">
        <v>1</v>
      </c>
      <c r="V129" s="14">
        <v>781.38580000000002</v>
      </c>
      <c r="W129" s="14">
        <v>-7.0000000000000001E-3</v>
      </c>
      <c r="X129" s="13">
        <v>-4.5</v>
      </c>
      <c r="Y129" s="13">
        <v>5.96</v>
      </c>
      <c r="Z129" s="15">
        <f>H129/$H$139</f>
        <v>2.7945048896488054E-2</v>
      </c>
      <c r="AA129" s="15">
        <v>0.26525500000000002</v>
      </c>
      <c r="AB129" s="15">
        <f t="shared" ref="AB129:AB134" si="5">Z129*AA129</f>
        <v>7.412563945037939E-3</v>
      </c>
    </row>
    <row r="130" spans="1:28" x14ac:dyDescent="0.25">
      <c r="H130" s="10"/>
      <c r="N130" s="6">
        <v>3</v>
      </c>
      <c r="O130" s="13">
        <v>13.45</v>
      </c>
      <c r="P130" s="13">
        <v>4.76</v>
      </c>
      <c r="Q130" s="10">
        <v>1380000</v>
      </c>
      <c r="R130" s="6" t="s">
        <v>80</v>
      </c>
      <c r="S130" s="13">
        <v>7.55</v>
      </c>
      <c r="T130" s="13">
        <v>10.94</v>
      </c>
      <c r="U130" s="13">
        <v>0.99</v>
      </c>
      <c r="V130" s="14">
        <v>512.94219999999996</v>
      </c>
      <c r="W130" s="14">
        <v>2.0999999999999999E-3</v>
      </c>
      <c r="X130" s="13">
        <v>1.4</v>
      </c>
      <c r="Y130" s="13">
        <v>9.99</v>
      </c>
    </row>
    <row r="131" spans="1:28" x14ac:dyDescent="0.25">
      <c r="H131" s="10"/>
      <c r="N131" s="6">
        <v>2</v>
      </c>
      <c r="O131" s="13">
        <v>15.99</v>
      </c>
      <c r="P131" s="13">
        <v>9.51</v>
      </c>
      <c r="Q131" s="10">
        <v>243000</v>
      </c>
      <c r="R131" s="6" t="s">
        <v>80</v>
      </c>
      <c r="S131" s="13">
        <v>7.55</v>
      </c>
      <c r="T131" s="13">
        <v>10.94</v>
      </c>
      <c r="U131" s="13">
        <v>0.99</v>
      </c>
      <c r="V131" s="14">
        <v>768.90949999999998</v>
      </c>
      <c r="W131" s="14">
        <v>1.8E-3</v>
      </c>
      <c r="X131" s="13">
        <v>1.2</v>
      </c>
      <c r="Y131" s="13">
        <v>9.99</v>
      </c>
    </row>
    <row r="132" spans="1:28" x14ac:dyDescent="0.25">
      <c r="H132" s="10"/>
      <c r="N132" s="6">
        <v>2</v>
      </c>
      <c r="O132" s="13">
        <v>15.83</v>
      </c>
      <c r="P132" s="13">
        <v>6.85</v>
      </c>
      <c r="Q132" s="10">
        <v>355000</v>
      </c>
      <c r="R132" s="6" t="s">
        <v>81</v>
      </c>
      <c r="S132" s="13">
        <v>8.08</v>
      </c>
      <c r="T132" s="13">
        <v>10.81</v>
      </c>
      <c r="U132" s="13">
        <v>1</v>
      </c>
      <c r="V132" s="14">
        <v>443.76440000000002</v>
      </c>
      <c r="W132" s="14">
        <v>3.0000000000000001E-3</v>
      </c>
      <c r="X132" s="13">
        <v>3.4</v>
      </c>
      <c r="Y132" s="13">
        <v>8.75</v>
      </c>
    </row>
    <row r="133" spans="1:28" x14ac:dyDescent="0.25">
      <c r="H133" s="10"/>
      <c r="N133" s="6">
        <v>2</v>
      </c>
      <c r="O133" s="13">
        <v>16.46</v>
      </c>
      <c r="P133" s="13">
        <v>6.04</v>
      </c>
      <c r="Q133" s="10">
        <v>265000</v>
      </c>
      <c r="R133" s="6" t="s">
        <v>82</v>
      </c>
      <c r="S133" s="13">
        <v>8.3699999999999992</v>
      </c>
      <c r="T133" s="13">
        <v>12.15</v>
      </c>
      <c r="U133" s="13">
        <v>1</v>
      </c>
      <c r="V133" s="14">
        <v>690.85889999999995</v>
      </c>
      <c r="W133" s="14">
        <v>1.6999999999999999E-3</v>
      </c>
      <c r="X133" s="13">
        <v>1.2</v>
      </c>
      <c r="Y133" s="13">
        <v>8.34</v>
      </c>
    </row>
    <row r="134" spans="1:28" x14ac:dyDescent="0.25">
      <c r="A134" s="6">
        <v>7</v>
      </c>
      <c r="B134" s="7">
        <v>2</v>
      </c>
      <c r="C134" s="7">
        <v>2.1</v>
      </c>
      <c r="D134" s="7">
        <v>5</v>
      </c>
      <c r="E134" s="7">
        <v>3</v>
      </c>
      <c r="F134" s="8">
        <v>58.24</v>
      </c>
      <c r="G134" s="9">
        <v>43.6</v>
      </c>
      <c r="H134" s="10">
        <f>AVERAGE(Q134:Q138)</f>
        <v>125572</v>
      </c>
      <c r="I134" s="8">
        <v>8472.7000000000007</v>
      </c>
      <c r="J134" s="8">
        <v>10.66</v>
      </c>
      <c r="K134" s="11" t="s">
        <v>301</v>
      </c>
      <c r="L134" s="12" t="s">
        <v>302</v>
      </c>
      <c r="M134" s="5" t="s">
        <v>303</v>
      </c>
      <c r="N134" s="6">
        <v>2</v>
      </c>
      <c r="O134" s="13">
        <v>16.25</v>
      </c>
      <c r="P134" s="13">
        <v>16.25</v>
      </c>
      <c r="Q134" s="10">
        <v>82400</v>
      </c>
      <c r="R134" s="6" t="s">
        <v>45</v>
      </c>
      <c r="S134" s="13">
        <v>4.88</v>
      </c>
      <c r="T134" s="13">
        <v>10.81</v>
      </c>
      <c r="U134" s="13">
        <v>0.98</v>
      </c>
      <c r="V134" s="14">
        <v>560.74760000000003</v>
      </c>
      <c r="W134" s="14">
        <v>3.8999999999999998E-3</v>
      </c>
      <c r="X134" s="13">
        <v>3.5</v>
      </c>
      <c r="Y134" s="13">
        <v>5.84</v>
      </c>
      <c r="Z134" s="15">
        <f>H134/$H$139</f>
        <v>5.9800880709437593E-3</v>
      </c>
      <c r="AA134" s="15">
        <v>0.26525500000000002</v>
      </c>
      <c r="AB134" s="15">
        <f t="shared" si="5"/>
        <v>1.5862482612581869E-3</v>
      </c>
    </row>
    <row r="135" spans="1:28" x14ac:dyDescent="0.25">
      <c r="H135" s="10"/>
      <c r="N135" s="6">
        <v>4</v>
      </c>
      <c r="O135" s="13">
        <v>15.18</v>
      </c>
      <c r="P135" s="13">
        <v>5.79</v>
      </c>
      <c r="Q135" s="10">
        <v>355000</v>
      </c>
      <c r="R135" s="6" t="s">
        <v>35</v>
      </c>
      <c r="S135" s="13">
        <v>6.28</v>
      </c>
      <c r="T135" s="13">
        <v>9.93</v>
      </c>
      <c r="U135" s="13">
        <v>0.95</v>
      </c>
      <c r="V135" s="14">
        <v>682.06939999999997</v>
      </c>
      <c r="W135" s="14">
        <v>2.7000000000000001E-3</v>
      </c>
      <c r="X135" s="13">
        <v>1</v>
      </c>
      <c r="Y135" s="13">
        <v>6.74</v>
      </c>
    </row>
    <row r="136" spans="1:28" x14ac:dyDescent="0.25">
      <c r="H136" s="10"/>
      <c r="N136" s="6">
        <v>3</v>
      </c>
      <c r="O136" s="13">
        <v>21.16</v>
      </c>
      <c r="P136" s="13">
        <v>21.16</v>
      </c>
      <c r="Q136" s="10">
        <v>138000</v>
      </c>
      <c r="R136" s="6" t="s">
        <v>35</v>
      </c>
      <c r="S136" s="13">
        <v>6.28</v>
      </c>
      <c r="T136" s="13">
        <v>9.93</v>
      </c>
      <c r="U136" s="13">
        <v>0.99</v>
      </c>
      <c r="V136" s="14">
        <v>909.08910000000003</v>
      </c>
      <c r="W136" s="14">
        <v>-4.0000000000000002E-4</v>
      </c>
      <c r="X136" s="13">
        <v>-0.1</v>
      </c>
      <c r="Y136" s="13">
        <v>6.74</v>
      </c>
    </row>
    <row r="137" spans="1:28" x14ac:dyDescent="0.25">
      <c r="H137" s="10"/>
      <c r="N137" s="6">
        <v>3</v>
      </c>
      <c r="O137" s="13">
        <v>13.58</v>
      </c>
      <c r="P137" s="13">
        <v>6.99</v>
      </c>
      <c r="Q137" s="10">
        <v>46900</v>
      </c>
      <c r="R137" s="6" t="s">
        <v>36</v>
      </c>
      <c r="S137" s="13">
        <v>6.48</v>
      </c>
      <c r="T137" s="13">
        <v>5.4</v>
      </c>
      <c r="U137" s="13">
        <v>0.99</v>
      </c>
      <c r="V137" s="14">
        <v>819.3623</v>
      </c>
      <c r="W137" s="14">
        <v>4.4000000000000003E-3</v>
      </c>
      <c r="X137" s="13">
        <v>1.8</v>
      </c>
      <c r="Y137" s="13">
        <v>5.21</v>
      </c>
    </row>
    <row r="138" spans="1:28" x14ac:dyDescent="0.25">
      <c r="H138" s="10"/>
      <c r="N138" s="6">
        <v>2</v>
      </c>
      <c r="O138" s="13">
        <v>20.83</v>
      </c>
      <c r="P138" s="13">
        <v>20.83</v>
      </c>
      <c r="Q138" s="10">
        <v>5560</v>
      </c>
      <c r="R138" s="6" t="s">
        <v>36</v>
      </c>
      <c r="S138" s="13">
        <v>6.45</v>
      </c>
      <c r="T138" s="13">
        <v>0</v>
      </c>
      <c r="U138" s="13">
        <v>0.56000000000000005</v>
      </c>
      <c r="V138" s="14">
        <v>1228.5372</v>
      </c>
      <c r="W138" s="14">
        <v>-8.0000000000000004E-4</v>
      </c>
      <c r="X138" s="13">
        <v>-0.3</v>
      </c>
      <c r="Y138" s="13">
        <v>5.21</v>
      </c>
    </row>
    <row r="139" spans="1:28" s="16" customFormat="1" x14ac:dyDescent="0.25">
      <c r="H139" s="17">
        <f>SUM(H108:H134)</f>
        <v>20998352.952380951</v>
      </c>
      <c r="L139" s="18"/>
      <c r="O139" s="19"/>
      <c r="P139" s="19"/>
      <c r="S139" s="19"/>
      <c r="T139" s="19"/>
      <c r="U139" s="19"/>
      <c r="V139" s="20"/>
      <c r="W139" s="20"/>
      <c r="X139" s="19"/>
      <c r="Y139" s="19"/>
      <c r="Z139" s="21"/>
      <c r="AA139" s="21"/>
      <c r="AB139" s="21"/>
    </row>
    <row r="140" spans="1:28" x14ac:dyDescent="0.25">
      <c r="A140" s="6">
        <v>8</v>
      </c>
      <c r="B140" s="22">
        <v>1</v>
      </c>
      <c r="C140" s="22">
        <v>1.1000000000000001</v>
      </c>
      <c r="D140" s="22">
        <v>7</v>
      </c>
      <c r="E140" s="22">
        <v>6</v>
      </c>
      <c r="F140" s="23">
        <v>102.98</v>
      </c>
      <c r="G140" s="24">
        <v>70</v>
      </c>
      <c r="H140" s="10">
        <f>AVERAGE(Q140:Q147)</f>
        <v>1991246.25</v>
      </c>
      <c r="I140" s="23">
        <v>7153.4</v>
      </c>
      <c r="J140" s="23">
        <v>9.92</v>
      </c>
      <c r="K140" s="11" t="s">
        <v>316</v>
      </c>
      <c r="L140" s="12" t="s">
        <v>302</v>
      </c>
      <c r="M140" s="5" t="s">
        <v>317</v>
      </c>
      <c r="N140" s="6">
        <v>2</v>
      </c>
      <c r="O140" s="13">
        <v>17.41</v>
      </c>
      <c r="P140" s="13">
        <v>17.41</v>
      </c>
      <c r="Q140" s="10">
        <v>2960000</v>
      </c>
      <c r="R140" s="6" t="s">
        <v>83</v>
      </c>
      <c r="S140" s="13">
        <v>2.37</v>
      </c>
      <c r="T140" s="13">
        <v>13.58</v>
      </c>
      <c r="U140" s="13">
        <v>0.99</v>
      </c>
      <c r="V140" s="14">
        <v>544.21979999999996</v>
      </c>
      <c r="W140" s="14">
        <v>2.8E-3</v>
      </c>
      <c r="X140" s="13">
        <v>2.6</v>
      </c>
      <c r="Y140" s="13">
        <v>5.83</v>
      </c>
      <c r="Z140" s="15">
        <f>H140/$H$165</f>
        <v>0.24915684570280272</v>
      </c>
      <c r="AA140" s="15">
        <v>2.6698E-2</v>
      </c>
      <c r="AB140" s="15">
        <f>Z140*AA140</f>
        <v>6.6519894665734271E-3</v>
      </c>
    </row>
    <row r="141" spans="1:28" x14ac:dyDescent="0.25">
      <c r="H141" s="10"/>
      <c r="N141" s="6">
        <v>2</v>
      </c>
      <c r="O141" s="13">
        <v>16.690000000000001</v>
      </c>
      <c r="P141" s="13">
        <v>16.690000000000001</v>
      </c>
      <c r="Q141" s="10">
        <v>6570</v>
      </c>
      <c r="R141" s="6" t="s">
        <v>67</v>
      </c>
      <c r="S141" s="13">
        <v>2.2999999999999998</v>
      </c>
      <c r="T141" s="13">
        <v>0</v>
      </c>
      <c r="U141" s="13">
        <v>0.99</v>
      </c>
      <c r="V141" s="14">
        <v>653.74649999999997</v>
      </c>
      <c r="W141" s="14">
        <v>-2.9999999999999997E-4</v>
      </c>
      <c r="X141" s="13">
        <v>-0.3</v>
      </c>
      <c r="Y141" s="13">
        <v>5.83</v>
      </c>
    </row>
    <row r="142" spans="1:28" x14ac:dyDescent="0.25">
      <c r="H142" s="10"/>
      <c r="N142" s="6">
        <v>2</v>
      </c>
      <c r="O142" s="13">
        <v>17.38</v>
      </c>
      <c r="P142" s="13">
        <v>10.75</v>
      </c>
      <c r="Q142" s="10">
        <v>258000</v>
      </c>
      <c r="R142" s="6" t="s">
        <v>68</v>
      </c>
      <c r="S142" s="13">
        <v>5.33</v>
      </c>
      <c r="T142" s="13">
        <v>0</v>
      </c>
      <c r="U142" s="13">
        <v>1</v>
      </c>
      <c r="V142" s="14">
        <v>752.94650000000001</v>
      </c>
      <c r="W142" s="14">
        <v>3.5999999999999999E-3</v>
      </c>
      <c r="X142" s="13">
        <v>2.4</v>
      </c>
      <c r="Y142" s="13">
        <v>10.3</v>
      </c>
    </row>
    <row r="143" spans="1:28" x14ac:dyDescent="0.25">
      <c r="H143" s="10"/>
      <c r="N143" s="6">
        <v>2</v>
      </c>
      <c r="O143" s="13">
        <v>11.66</v>
      </c>
      <c r="P143" s="13">
        <v>11.66</v>
      </c>
      <c r="Q143" s="10">
        <v>64100</v>
      </c>
      <c r="R143" s="6" t="s">
        <v>84</v>
      </c>
      <c r="S143" s="13">
        <v>5.33</v>
      </c>
      <c r="T143" s="13">
        <v>5.4</v>
      </c>
      <c r="U143" s="13">
        <v>0.98</v>
      </c>
      <c r="V143" s="14">
        <v>757.88990000000001</v>
      </c>
      <c r="W143" s="14">
        <v>31.991800000000001</v>
      </c>
      <c r="X143" s="13">
        <v>1.3</v>
      </c>
      <c r="Y143" s="13">
        <v>11</v>
      </c>
    </row>
    <row r="144" spans="1:28" x14ac:dyDescent="0.25">
      <c r="H144" s="10"/>
      <c r="N144" s="6">
        <v>2</v>
      </c>
      <c r="O144" s="13">
        <v>16.05</v>
      </c>
      <c r="P144" s="13">
        <v>16.05</v>
      </c>
      <c r="Q144" s="10">
        <v>7630000</v>
      </c>
      <c r="R144" s="6" t="s">
        <v>73</v>
      </c>
      <c r="S144" s="13">
        <v>6.72</v>
      </c>
      <c r="T144" s="13">
        <v>21.36</v>
      </c>
      <c r="U144" s="13">
        <v>0.93</v>
      </c>
      <c r="V144" s="14">
        <v>419.76690000000002</v>
      </c>
      <c r="W144" s="14">
        <v>8.0000000000000002E-3</v>
      </c>
      <c r="X144" s="13">
        <v>9.5</v>
      </c>
      <c r="Y144" s="13">
        <v>8.75</v>
      </c>
    </row>
    <row r="145" spans="1:28" x14ac:dyDescent="0.25">
      <c r="H145" s="10"/>
      <c r="N145" s="6">
        <v>2</v>
      </c>
      <c r="O145" s="13">
        <v>19.75</v>
      </c>
      <c r="P145" s="13">
        <v>19.75</v>
      </c>
      <c r="Q145" s="10">
        <v>2620000</v>
      </c>
      <c r="R145" s="6" t="s">
        <v>72</v>
      </c>
      <c r="S145" s="13">
        <v>6.47</v>
      </c>
      <c r="T145" s="13">
        <v>16.21</v>
      </c>
      <c r="U145" s="13">
        <v>1</v>
      </c>
      <c r="V145" s="14">
        <v>741.89610000000005</v>
      </c>
      <c r="W145" s="14">
        <v>4.1999999999999997E-3</v>
      </c>
      <c r="X145" s="13">
        <v>2.8</v>
      </c>
      <c r="Y145" s="13">
        <v>11</v>
      </c>
    </row>
    <row r="146" spans="1:28" x14ac:dyDescent="0.25">
      <c r="H146" s="10"/>
      <c r="N146" s="6">
        <v>3</v>
      </c>
      <c r="O146" s="13">
        <v>17.8</v>
      </c>
      <c r="P146" s="13">
        <v>17.8</v>
      </c>
      <c r="Q146" s="10">
        <v>71300</v>
      </c>
      <c r="R146" s="6" t="s">
        <v>85</v>
      </c>
      <c r="S146" s="13">
        <v>6.47</v>
      </c>
      <c r="T146" s="13">
        <v>5.4</v>
      </c>
      <c r="U146" s="13">
        <v>0.98</v>
      </c>
      <c r="V146" s="14">
        <v>810.06820000000005</v>
      </c>
      <c r="W146" s="14">
        <v>15.9994</v>
      </c>
      <c r="X146" s="13">
        <v>1.9</v>
      </c>
      <c r="Y146" s="13">
        <v>9.99</v>
      </c>
    </row>
    <row r="147" spans="1:28" x14ac:dyDescent="0.25">
      <c r="H147" s="10"/>
      <c r="N147" s="6">
        <v>2</v>
      </c>
      <c r="O147" s="13">
        <v>15.31</v>
      </c>
      <c r="P147" s="13">
        <v>9.56</v>
      </c>
      <c r="Q147" s="10">
        <v>2320000</v>
      </c>
      <c r="R147" s="6" t="s">
        <v>86</v>
      </c>
      <c r="S147" s="13">
        <v>7.35</v>
      </c>
      <c r="T147" s="13">
        <v>5.4</v>
      </c>
      <c r="U147" s="13">
        <v>0.98</v>
      </c>
      <c r="V147" s="14">
        <v>663.84580000000005</v>
      </c>
      <c r="W147" s="14">
        <v>4.7000000000000002E-3</v>
      </c>
      <c r="X147" s="13">
        <v>3.6</v>
      </c>
      <c r="Y147" s="13">
        <v>8.5</v>
      </c>
    </row>
    <row r="148" spans="1:28" x14ac:dyDescent="0.25">
      <c r="A148" s="6">
        <v>8</v>
      </c>
      <c r="B148" s="22">
        <v>2</v>
      </c>
      <c r="C148" s="22">
        <v>2.1</v>
      </c>
      <c r="D148" s="22">
        <v>5</v>
      </c>
      <c r="E148" s="22">
        <v>5</v>
      </c>
      <c r="F148" s="23">
        <v>74.540000000000006</v>
      </c>
      <c r="G148" s="24">
        <v>40</v>
      </c>
      <c r="H148" s="10">
        <f>AVERAGE(Q148:Q152)</f>
        <v>4045280</v>
      </c>
      <c r="I148" s="23">
        <v>7268.6</v>
      </c>
      <c r="J148" s="23">
        <v>10.14</v>
      </c>
      <c r="K148" s="11" t="s">
        <v>321</v>
      </c>
      <c r="L148" s="12" t="s">
        <v>297</v>
      </c>
      <c r="M148" s="5" t="s">
        <v>322</v>
      </c>
      <c r="N148" s="6">
        <v>2</v>
      </c>
      <c r="O148" s="13">
        <v>15.35</v>
      </c>
      <c r="P148" s="13">
        <v>15.35</v>
      </c>
      <c r="Q148" s="10">
        <v>913000</v>
      </c>
      <c r="R148" s="6" t="s">
        <v>87</v>
      </c>
      <c r="S148" s="13">
        <v>5.87</v>
      </c>
      <c r="T148" s="13">
        <v>37.76</v>
      </c>
      <c r="U148" s="13">
        <v>0.99</v>
      </c>
      <c r="V148" s="14">
        <v>776.94460000000004</v>
      </c>
      <c r="W148" s="14">
        <v>-2.0000000000000001E-4</v>
      </c>
      <c r="X148" s="13">
        <v>-0.1</v>
      </c>
      <c r="Y148" s="13">
        <v>10.3</v>
      </c>
      <c r="Z148" s="15">
        <f>H148/$H$165</f>
        <v>0.50617004540982002</v>
      </c>
      <c r="AA148" s="15">
        <v>2.6698E-2</v>
      </c>
      <c r="AB148" s="15">
        <f t="shared" ref="AB148:AB161" si="6">Z148*AA148</f>
        <v>1.3513727872351375E-2</v>
      </c>
    </row>
    <row r="149" spans="1:28" x14ac:dyDescent="0.25">
      <c r="H149" s="10"/>
      <c r="N149" s="6">
        <v>3</v>
      </c>
      <c r="O149" s="13">
        <v>14.82</v>
      </c>
      <c r="P149" s="13">
        <v>14.82</v>
      </c>
      <c r="Q149" s="10">
        <v>82100</v>
      </c>
      <c r="R149" s="6" t="s">
        <v>88</v>
      </c>
      <c r="S149" s="13">
        <v>6.47</v>
      </c>
      <c r="T149" s="13">
        <v>5.4</v>
      </c>
      <c r="U149" s="13">
        <v>0.92</v>
      </c>
      <c r="V149" s="14">
        <v>437.90609999999998</v>
      </c>
      <c r="W149" s="14">
        <v>6.9999999999999999E-4</v>
      </c>
      <c r="X149" s="13">
        <v>0.5</v>
      </c>
      <c r="Y149" s="13">
        <v>10</v>
      </c>
    </row>
    <row r="150" spans="1:28" x14ac:dyDescent="0.25">
      <c r="H150" s="10"/>
      <c r="N150" s="6">
        <v>3</v>
      </c>
      <c r="O150" s="13">
        <v>14.6</v>
      </c>
      <c r="P150" s="13">
        <v>14.6</v>
      </c>
      <c r="Q150" s="10">
        <v>117000</v>
      </c>
      <c r="R150" s="6" t="s">
        <v>89</v>
      </c>
      <c r="S150" s="13">
        <v>7.3</v>
      </c>
      <c r="T150" s="13">
        <v>0</v>
      </c>
      <c r="U150" s="13">
        <v>0.99</v>
      </c>
      <c r="V150" s="14">
        <v>508.9479</v>
      </c>
      <c r="W150" s="14">
        <v>1.5E-3</v>
      </c>
      <c r="X150" s="13">
        <v>1</v>
      </c>
      <c r="Y150" s="13">
        <v>9.99</v>
      </c>
    </row>
    <row r="151" spans="1:28" x14ac:dyDescent="0.25">
      <c r="H151" s="10"/>
      <c r="N151" s="6">
        <v>2</v>
      </c>
      <c r="O151" s="13">
        <v>13.32</v>
      </c>
      <c r="P151" s="13">
        <v>13.32</v>
      </c>
      <c r="Q151" s="10">
        <v>14300</v>
      </c>
      <c r="R151" s="6" t="s">
        <v>90</v>
      </c>
      <c r="S151" s="13">
        <v>7.97</v>
      </c>
      <c r="T151" s="13">
        <v>3.44</v>
      </c>
      <c r="U151" s="13">
        <v>1</v>
      </c>
      <c r="V151" s="14">
        <v>684.86519999999996</v>
      </c>
      <c r="W151" s="14">
        <v>-3.3999999999999998E-3</v>
      </c>
      <c r="X151" s="13">
        <v>-2.5</v>
      </c>
      <c r="Y151" s="13">
        <v>8.34</v>
      </c>
    </row>
    <row r="152" spans="1:28" x14ac:dyDescent="0.25">
      <c r="H152" s="10"/>
      <c r="N152" s="6">
        <v>2</v>
      </c>
      <c r="O152" s="13">
        <v>16.45</v>
      </c>
      <c r="P152" s="13">
        <v>7.11</v>
      </c>
      <c r="Q152" s="10">
        <v>19100000</v>
      </c>
      <c r="R152" s="6" t="s">
        <v>81</v>
      </c>
      <c r="S152" s="13">
        <v>8.15</v>
      </c>
      <c r="T152" s="13">
        <v>15.13</v>
      </c>
      <c r="U152" s="13">
        <v>0.94</v>
      </c>
      <c r="V152" s="14">
        <v>443.76580000000001</v>
      </c>
      <c r="W152" s="14">
        <v>5.7999999999999996E-3</v>
      </c>
      <c r="X152" s="13">
        <v>6.5</v>
      </c>
      <c r="Y152" s="13">
        <v>8.75</v>
      </c>
    </row>
    <row r="153" spans="1:28" x14ac:dyDescent="0.25">
      <c r="A153" s="6">
        <v>8</v>
      </c>
      <c r="B153" s="7">
        <v>2</v>
      </c>
      <c r="C153" s="7">
        <v>2.2000000000000002</v>
      </c>
      <c r="D153" s="7">
        <v>8</v>
      </c>
      <c r="E153" s="7">
        <v>4</v>
      </c>
      <c r="F153" s="8">
        <v>68.3</v>
      </c>
      <c r="G153" s="9">
        <v>40</v>
      </c>
      <c r="H153" s="10">
        <f>AVERAGE(Q153:Q160)</f>
        <v>765412.5</v>
      </c>
      <c r="I153" s="8">
        <v>7327.7</v>
      </c>
      <c r="J153" s="8">
        <v>9.92</v>
      </c>
      <c r="K153" s="11" t="s">
        <v>323</v>
      </c>
      <c r="L153" s="12" t="s">
        <v>302</v>
      </c>
      <c r="M153" s="5" t="s">
        <v>319</v>
      </c>
      <c r="N153" s="6">
        <v>3</v>
      </c>
      <c r="O153" s="13">
        <v>13.89</v>
      </c>
      <c r="P153" s="13">
        <v>7.51</v>
      </c>
      <c r="Q153" s="10">
        <v>3010000</v>
      </c>
      <c r="R153" s="6" t="s">
        <v>91</v>
      </c>
      <c r="S153" s="13">
        <v>7.08</v>
      </c>
      <c r="T153" s="13">
        <v>15.71</v>
      </c>
      <c r="U153" s="13">
        <v>0.99</v>
      </c>
      <c r="V153" s="14">
        <v>518.27440000000001</v>
      </c>
      <c r="W153" s="14">
        <v>15.998699999999999</v>
      </c>
      <c r="X153" s="13">
        <v>2.5</v>
      </c>
      <c r="Y153" s="13">
        <v>9.99</v>
      </c>
      <c r="Z153" s="15">
        <f>H153/$H$165</f>
        <v>9.5773068831389627E-2</v>
      </c>
      <c r="AA153" s="15">
        <v>2.6698E-2</v>
      </c>
      <c r="AB153" s="15">
        <f t="shared" si="6"/>
        <v>2.5569493916604404E-3</v>
      </c>
    </row>
    <row r="154" spans="1:28" x14ac:dyDescent="0.25">
      <c r="H154" s="10"/>
      <c r="N154" s="6">
        <v>2</v>
      </c>
      <c r="O154" s="13">
        <v>12.55</v>
      </c>
      <c r="P154" s="13">
        <v>12.55</v>
      </c>
      <c r="Q154" s="10">
        <v>586000</v>
      </c>
      <c r="R154" s="6" t="s">
        <v>91</v>
      </c>
      <c r="S154" s="13">
        <v>7.08</v>
      </c>
      <c r="T154" s="13">
        <v>15.71</v>
      </c>
      <c r="U154" s="13">
        <v>0.99</v>
      </c>
      <c r="V154" s="14">
        <v>776.90710000000001</v>
      </c>
      <c r="W154" s="14">
        <v>15.997</v>
      </c>
      <c r="X154" s="13">
        <v>1.4</v>
      </c>
      <c r="Y154" s="13">
        <v>9.99</v>
      </c>
    </row>
    <row r="155" spans="1:28" x14ac:dyDescent="0.25">
      <c r="H155" s="10"/>
      <c r="N155" s="6">
        <v>2</v>
      </c>
      <c r="O155" s="13">
        <v>20.8</v>
      </c>
      <c r="P155" s="13">
        <v>15.07</v>
      </c>
      <c r="Q155" s="10">
        <v>725000</v>
      </c>
      <c r="R155" s="6" t="s">
        <v>92</v>
      </c>
      <c r="S155" s="13">
        <v>7.6</v>
      </c>
      <c r="T155" s="13">
        <v>10.81</v>
      </c>
      <c r="U155" s="13">
        <v>0.99</v>
      </c>
      <c r="V155" s="14">
        <v>768.90989999999999</v>
      </c>
      <c r="W155" s="14">
        <v>2.5999999999999999E-3</v>
      </c>
      <c r="X155" s="13">
        <v>1.7</v>
      </c>
      <c r="Y155" s="13">
        <v>9.99</v>
      </c>
    </row>
    <row r="156" spans="1:28" x14ac:dyDescent="0.25">
      <c r="H156" s="10"/>
      <c r="N156" s="6">
        <v>3</v>
      </c>
      <c r="O156" s="13">
        <v>17.98</v>
      </c>
      <c r="P156" s="13">
        <v>11.68</v>
      </c>
      <c r="Q156" s="10">
        <v>904000</v>
      </c>
      <c r="R156" s="6" t="s">
        <v>93</v>
      </c>
      <c r="S156" s="13">
        <v>7.55</v>
      </c>
      <c r="T156" s="13">
        <v>16.21</v>
      </c>
      <c r="U156" s="13">
        <v>0.99</v>
      </c>
      <c r="V156" s="14">
        <v>522.95159999999998</v>
      </c>
      <c r="W156" s="14">
        <v>-2.1100000000000001E-2</v>
      </c>
      <c r="X156" s="13">
        <v>-13.5</v>
      </c>
      <c r="Y156" s="13">
        <v>10</v>
      </c>
    </row>
    <row r="157" spans="1:28" x14ac:dyDescent="0.25">
      <c r="H157" s="10"/>
      <c r="N157" s="6">
        <v>2</v>
      </c>
      <c r="O157" s="13">
        <v>12.17</v>
      </c>
      <c r="P157" s="13">
        <v>5.36</v>
      </c>
      <c r="Q157" s="10">
        <v>624000</v>
      </c>
      <c r="R157" s="6" t="s">
        <v>94</v>
      </c>
      <c r="S157" s="13">
        <v>7.8</v>
      </c>
      <c r="T157" s="13">
        <v>20.92</v>
      </c>
      <c r="U157" s="13">
        <v>0.99</v>
      </c>
      <c r="V157" s="14">
        <v>698.85680000000002</v>
      </c>
      <c r="W157" s="14">
        <v>15.9975</v>
      </c>
      <c r="X157" s="13">
        <v>1.9</v>
      </c>
      <c r="Y157" s="13">
        <v>8.34</v>
      </c>
    </row>
    <row r="158" spans="1:28" x14ac:dyDescent="0.25">
      <c r="H158" s="10"/>
      <c r="N158" s="6">
        <v>2</v>
      </c>
      <c r="O158" s="13">
        <v>12.87</v>
      </c>
      <c r="P158" s="13">
        <v>12.87</v>
      </c>
      <c r="Q158" s="10">
        <v>12300</v>
      </c>
      <c r="R158" s="6" t="s">
        <v>95</v>
      </c>
      <c r="S158" s="13">
        <v>8.1300000000000008</v>
      </c>
      <c r="T158" s="13">
        <v>0.83</v>
      </c>
      <c r="U158" s="13">
        <v>0.97</v>
      </c>
      <c r="V158" s="14">
        <v>663.34410000000003</v>
      </c>
      <c r="W158" s="14">
        <v>-1.4E-3</v>
      </c>
      <c r="X158" s="13">
        <v>-1.1000000000000001</v>
      </c>
      <c r="Y158" s="13">
        <v>8.76</v>
      </c>
    </row>
    <row r="159" spans="1:28" x14ac:dyDescent="0.25">
      <c r="H159" s="10"/>
      <c r="N159" s="6">
        <v>2</v>
      </c>
      <c r="O159" s="13">
        <v>16.649999999999999</v>
      </c>
      <c r="P159" s="13">
        <v>9.2100000000000009</v>
      </c>
      <c r="Q159" s="10">
        <v>105000</v>
      </c>
      <c r="R159" s="6" t="s">
        <v>96</v>
      </c>
      <c r="S159" s="13">
        <v>8.2799999999999994</v>
      </c>
      <c r="T159" s="13">
        <v>2.17</v>
      </c>
      <c r="U159" s="13">
        <v>1</v>
      </c>
      <c r="V159" s="14">
        <v>690.85910000000001</v>
      </c>
      <c r="W159" s="14">
        <v>2.0999999999999999E-3</v>
      </c>
      <c r="X159" s="13">
        <v>1.5</v>
      </c>
      <c r="Y159" s="13">
        <v>8.34</v>
      </c>
    </row>
    <row r="160" spans="1:28" x14ac:dyDescent="0.25">
      <c r="H160" s="10"/>
      <c r="N160" s="6">
        <v>3</v>
      </c>
      <c r="O160" s="13">
        <v>12.23</v>
      </c>
      <c r="P160" s="13">
        <v>3.79</v>
      </c>
      <c r="Q160" s="10">
        <v>157000</v>
      </c>
      <c r="R160" s="6" t="s">
        <v>96</v>
      </c>
      <c r="S160" s="13">
        <v>8.43</v>
      </c>
      <c r="T160" s="13">
        <v>15.08</v>
      </c>
      <c r="U160" s="13">
        <v>0.96</v>
      </c>
      <c r="V160" s="14">
        <v>460.9074</v>
      </c>
      <c r="W160" s="14">
        <v>-1.1999999999999999E-3</v>
      </c>
      <c r="X160" s="13">
        <v>-0.8</v>
      </c>
      <c r="Y160" s="13">
        <v>8.34</v>
      </c>
    </row>
    <row r="161" spans="1:28" x14ac:dyDescent="0.25">
      <c r="A161" s="6">
        <v>8</v>
      </c>
      <c r="B161" s="7">
        <v>4</v>
      </c>
      <c r="C161" s="7">
        <v>4.0999999999999996</v>
      </c>
      <c r="D161" s="7">
        <v>4</v>
      </c>
      <c r="E161" s="7">
        <v>3</v>
      </c>
      <c r="F161" s="8">
        <v>51.41</v>
      </c>
      <c r="G161" s="9">
        <v>31.6</v>
      </c>
      <c r="H161" s="10">
        <f>AVERAGE(Q161:Q164)</f>
        <v>1190000</v>
      </c>
      <c r="I161" s="8">
        <v>7247.5</v>
      </c>
      <c r="J161" s="8">
        <v>10.17</v>
      </c>
      <c r="K161" s="11" t="s">
        <v>324</v>
      </c>
      <c r="L161" s="12" t="s">
        <v>302</v>
      </c>
      <c r="M161" s="5" t="s">
        <v>320</v>
      </c>
      <c r="N161" s="6">
        <v>2</v>
      </c>
      <c r="O161" s="13">
        <v>17.41</v>
      </c>
      <c r="P161" s="13">
        <v>17.41</v>
      </c>
      <c r="Q161" s="10">
        <v>2960000</v>
      </c>
      <c r="R161" s="6" t="s">
        <v>83</v>
      </c>
      <c r="S161" s="13">
        <v>2.37</v>
      </c>
      <c r="T161" s="13">
        <v>13.58</v>
      </c>
      <c r="U161" s="13">
        <v>0.99</v>
      </c>
      <c r="V161" s="14">
        <v>544.21979999999996</v>
      </c>
      <c r="W161" s="14">
        <v>2.8E-3</v>
      </c>
      <c r="X161" s="13">
        <v>2.6</v>
      </c>
      <c r="Y161" s="13">
        <v>5.83</v>
      </c>
      <c r="Z161" s="15">
        <f>H161/$H$165</f>
        <v>0.14890004005598767</v>
      </c>
      <c r="AA161" s="15">
        <v>2.6698E-2</v>
      </c>
      <c r="AB161" s="15">
        <f t="shared" si="6"/>
        <v>3.9753332694147589E-3</v>
      </c>
    </row>
    <row r="162" spans="1:28" x14ac:dyDescent="0.25">
      <c r="H162" s="10"/>
      <c r="N162" s="6">
        <v>3</v>
      </c>
      <c r="O162" s="13">
        <v>18.079999999999998</v>
      </c>
      <c r="P162" s="13">
        <v>12.25</v>
      </c>
      <c r="Q162" s="10">
        <v>1380000</v>
      </c>
      <c r="R162" s="6" t="s">
        <v>97</v>
      </c>
      <c r="S162" s="13">
        <v>8.43</v>
      </c>
      <c r="T162" s="13">
        <v>10.16</v>
      </c>
      <c r="U162" s="13">
        <v>1</v>
      </c>
      <c r="V162" s="14">
        <v>515.28660000000002</v>
      </c>
      <c r="W162" s="14">
        <v>-1E-4</v>
      </c>
      <c r="X162" s="13">
        <v>-0.1</v>
      </c>
      <c r="Y162" s="13">
        <v>10</v>
      </c>
    </row>
    <row r="163" spans="1:28" x14ac:dyDescent="0.25">
      <c r="H163" s="10"/>
      <c r="N163" s="6">
        <v>2</v>
      </c>
      <c r="O163" s="13">
        <v>12.27</v>
      </c>
      <c r="P163" s="13">
        <v>6.71</v>
      </c>
      <c r="Q163" s="10">
        <v>189000</v>
      </c>
      <c r="R163" s="6" t="s">
        <v>97</v>
      </c>
      <c r="S163" s="13">
        <v>8.43</v>
      </c>
      <c r="T163" s="13">
        <v>9.08</v>
      </c>
      <c r="U163" s="13">
        <v>1</v>
      </c>
      <c r="V163" s="14">
        <v>772.42489999999998</v>
      </c>
      <c r="W163" s="14">
        <v>-2.8E-3</v>
      </c>
      <c r="X163" s="13">
        <v>-1.8</v>
      </c>
      <c r="Y163" s="13">
        <v>10</v>
      </c>
    </row>
    <row r="164" spans="1:28" x14ac:dyDescent="0.25">
      <c r="H164" s="10"/>
      <c r="N164" s="6">
        <v>2</v>
      </c>
      <c r="O164" s="13">
        <v>15.92</v>
      </c>
      <c r="P164" s="13">
        <v>15.92</v>
      </c>
      <c r="Q164" s="10">
        <v>231000</v>
      </c>
      <c r="R164" s="6" t="s">
        <v>98</v>
      </c>
      <c r="S164" s="13">
        <v>8.85</v>
      </c>
      <c r="T164" s="13">
        <v>10.27</v>
      </c>
      <c r="U164" s="13">
        <v>0.99</v>
      </c>
      <c r="V164" s="14">
        <v>651.83730000000003</v>
      </c>
      <c r="W164" s="14">
        <v>1E-3</v>
      </c>
      <c r="X164" s="13">
        <v>0.8</v>
      </c>
      <c r="Y164" s="13">
        <v>8.75</v>
      </c>
    </row>
    <row r="165" spans="1:28" s="16" customFormat="1" x14ac:dyDescent="0.25">
      <c r="H165" s="17">
        <f>SUM(H140:H164)</f>
        <v>7991938.75</v>
      </c>
      <c r="L165" s="18"/>
      <c r="O165" s="19"/>
      <c r="P165" s="19"/>
      <c r="S165" s="19"/>
      <c r="T165" s="19"/>
      <c r="U165" s="19"/>
      <c r="V165" s="20"/>
      <c r="W165" s="20"/>
      <c r="X165" s="19"/>
      <c r="Y165" s="19"/>
      <c r="Z165" s="21"/>
      <c r="AA165" s="21"/>
      <c r="AB165" s="21"/>
    </row>
    <row r="166" spans="1:28" x14ac:dyDescent="0.25">
      <c r="A166" s="6">
        <v>9</v>
      </c>
      <c r="B166" s="7">
        <v>1</v>
      </c>
      <c r="C166" s="7">
        <v>1.1000000000000001</v>
      </c>
      <c r="D166" s="7">
        <v>15</v>
      </c>
      <c r="E166" s="7">
        <v>8</v>
      </c>
      <c r="F166" s="8">
        <v>131.22999999999999</v>
      </c>
      <c r="G166" s="9">
        <v>61.6</v>
      </c>
      <c r="H166" s="10">
        <f>AVERAGE(Q166:Q180)</f>
        <v>2281258</v>
      </c>
      <c r="I166" s="8">
        <v>7314.7</v>
      </c>
      <c r="J166" s="8">
        <v>9.86</v>
      </c>
      <c r="K166" s="11" t="s">
        <v>318</v>
      </c>
      <c r="L166" s="12" t="s">
        <v>297</v>
      </c>
      <c r="M166" s="5" t="s">
        <v>319</v>
      </c>
      <c r="N166" s="6">
        <v>2</v>
      </c>
      <c r="O166" s="13">
        <v>11.45</v>
      </c>
      <c r="P166" s="13">
        <v>2.62</v>
      </c>
      <c r="Q166" s="10">
        <v>117000</v>
      </c>
      <c r="R166" s="6" t="s">
        <v>99</v>
      </c>
      <c r="S166" s="13">
        <v>4.5</v>
      </c>
      <c r="T166" s="13">
        <v>5.44</v>
      </c>
      <c r="U166" s="13">
        <v>0.99</v>
      </c>
      <c r="V166" s="14">
        <v>552.7681</v>
      </c>
      <c r="W166" s="14">
        <v>1E-4</v>
      </c>
      <c r="X166" s="13">
        <v>0.1</v>
      </c>
      <c r="Y166" s="13">
        <v>8.75</v>
      </c>
      <c r="Z166" s="15">
        <f>H166/$H$226</f>
        <v>0.20139603976072842</v>
      </c>
      <c r="AA166" s="15">
        <v>0.218887</v>
      </c>
      <c r="AB166" s="15">
        <f>Z166*AA166</f>
        <v>4.408297495510656E-2</v>
      </c>
    </row>
    <row r="167" spans="1:28" x14ac:dyDescent="0.25">
      <c r="H167" s="10"/>
      <c r="N167" s="6">
        <v>3</v>
      </c>
      <c r="O167" s="13">
        <v>18</v>
      </c>
      <c r="P167" s="13">
        <v>18</v>
      </c>
      <c r="Q167" s="10">
        <v>13400000</v>
      </c>
      <c r="R167" s="6" t="s">
        <v>87</v>
      </c>
      <c r="S167" s="13">
        <v>5</v>
      </c>
      <c r="T167" s="13">
        <v>27.02</v>
      </c>
      <c r="U167" s="13">
        <v>0.95</v>
      </c>
      <c r="V167" s="14">
        <v>518.303</v>
      </c>
      <c r="W167" s="14">
        <v>1.24E-2</v>
      </c>
      <c r="X167" s="13">
        <v>8</v>
      </c>
      <c r="Y167" s="13">
        <v>10.3</v>
      </c>
    </row>
    <row r="168" spans="1:28" x14ac:dyDescent="0.25">
      <c r="H168" s="10"/>
      <c r="N168" s="6">
        <v>2</v>
      </c>
      <c r="O168" s="13">
        <v>19.690000000000001</v>
      </c>
      <c r="P168" s="13">
        <v>19.690000000000001</v>
      </c>
      <c r="Q168" s="10">
        <v>11800000</v>
      </c>
      <c r="R168" s="6" t="s">
        <v>87</v>
      </c>
      <c r="S168" s="13">
        <v>5</v>
      </c>
      <c r="T168" s="13">
        <v>27.02</v>
      </c>
      <c r="U168" s="13">
        <v>0.96</v>
      </c>
      <c r="V168" s="14">
        <v>776.95039999999995</v>
      </c>
      <c r="W168" s="14">
        <v>1.14E-2</v>
      </c>
      <c r="X168" s="13">
        <v>7.4</v>
      </c>
      <c r="Y168" s="13">
        <v>10.3</v>
      </c>
    </row>
    <row r="169" spans="1:28" x14ac:dyDescent="0.25">
      <c r="H169" s="10"/>
      <c r="N169" s="6">
        <v>3</v>
      </c>
      <c r="O169" s="13">
        <v>16.48</v>
      </c>
      <c r="P169" s="13">
        <v>16.48</v>
      </c>
      <c r="Q169" s="10">
        <v>835000</v>
      </c>
      <c r="R169" s="6" t="s">
        <v>88</v>
      </c>
      <c r="S169" s="13">
        <v>5.5</v>
      </c>
      <c r="T169" s="13">
        <v>0</v>
      </c>
      <c r="U169" s="13">
        <v>0.98</v>
      </c>
      <c r="V169" s="14">
        <v>437.9076</v>
      </c>
      <c r="W169" s="14">
        <v>5.1999999999999998E-3</v>
      </c>
      <c r="X169" s="13">
        <v>4</v>
      </c>
      <c r="Y169" s="13">
        <v>10</v>
      </c>
    </row>
    <row r="170" spans="1:28" x14ac:dyDescent="0.25">
      <c r="H170" s="10"/>
      <c r="N170" s="6">
        <v>3</v>
      </c>
      <c r="O170" s="13">
        <v>13.14</v>
      </c>
      <c r="P170" s="13">
        <v>7.04</v>
      </c>
      <c r="Q170" s="10">
        <v>2130000</v>
      </c>
      <c r="R170" s="6" t="s">
        <v>100</v>
      </c>
      <c r="S170" s="13">
        <v>5.85</v>
      </c>
      <c r="T170" s="13">
        <v>0.13</v>
      </c>
      <c r="U170" s="13">
        <v>0.99</v>
      </c>
      <c r="V170" s="14">
        <v>518.27419999999995</v>
      </c>
      <c r="W170" s="14">
        <v>15.998100000000001</v>
      </c>
      <c r="X170" s="13">
        <v>2.1</v>
      </c>
      <c r="Y170" s="13">
        <v>9.99</v>
      </c>
    </row>
    <row r="171" spans="1:28" x14ac:dyDescent="0.25">
      <c r="H171" s="10"/>
      <c r="N171" s="6">
        <v>2</v>
      </c>
      <c r="O171" s="13">
        <v>11.09</v>
      </c>
      <c r="P171" s="13">
        <v>11.09</v>
      </c>
      <c r="Q171" s="10">
        <v>772000</v>
      </c>
      <c r="R171" s="6" t="s">
        <v>101</v>
      </c>
      <c r="S171" s="13">
        <v>5.85</v>
      </c>
      <c r="T171" s="13">
        <v>0.13</v>
      </c>
      <c r="U171" s="13">
        <v>0.99</v>
      </c>
      <c r="V171" s="14">
        <v>776.90710000000001</v>
      </c>
      <c r="W171" s="14">
        <v>15.997</v>
      </c>
      <c r="X171" s="13">
        <v>1.4</v>
      </c>
      <c r="Y171" s="13">
        <v>9.99</v>
      </c>
    </row>
    <row r="172" spans="1:28" x14ac:dyDescent="0.25">
      <c r="H172" s="10"/>
      <c r="N172" s="6">
        <v>3</v>
      </c>
      <c r="O172" s="13">
        <v>20.71</v>
      </c>
      <c r="P172" s="13">
        <v>16.399999999999999</v>
      </c>
      <c r="Q172" s="10">
        <v>359000</v>
      </c>
      <c r="R172" s="6" t="s">
        <v>102</v>
      </c>
      <c r="S172" s="13">
        <v>7</v>
      </c>
      <c r="T172" s="13">
        <v>8.52</v>
      </c>
      <c r="U172" s="13">
        <v>0.92</v>
      </c>
      <c r="V172" s="14">
        <v>822.74710000000005</v>
      </c>
      <c r="W172" s="14">
        <v>6.8999999999999999E-3</v>
      </c>
      <c r="X172" s="13">
        <v>2.8</v>
      </c>
      <c r="Y172" s="13">
        <v>9.6999999999999993</v>
      </c>
    </row>
    <row r="173" spans="1:28" x14ac:dyDescent="0.25">
      <c r="H173" s="10"/>
      <c r="N173" s="6">
        <v>2</v>
      </c>
      <c r="O173" s="13">
        <v>20.190000000000001</v>
      </c>
      <c r="P173" s="13">
        <v>20.190000000000001</v>
      </c>
      <c r="Q173" s="10">
        <v>73900</v>
      </c>
      <c r="R173" s="6" t="s">
        <v>102</v>
      </c>
      <c r="S173" s="13">
        <v>7.02</v>
      </c>
      <c r="T173" s="13">
        <v>4.6399999999999997</v>
      </c>
      <c r="U173" s="13">
        <v>0.95</v>
      </c>
      <c r="V173" s="14">
        <v>1233.6129000000001</v>
      </c>
      <c r="W173" s="14">
        <v>-1.2999999999999999E-3</v>
      </c>
      <c r="X173" s="13">
        <v>-0.5</v>
      </c>
      <c r="Y173" s="13">
        <v>9.6999999999999993</v>
      </c>
    </row>
    <row r="174" spans="1:28" x14ac:dyDescent="0.25">
      <c r="H174" s="10"/>
      <c r="N174" s="6">
        <v>3</v>
      </c>
      <c r="O174" s="13">
        <v>13</v>
      </c>
      <c r="P174" s="13">
        <v>5.33</v>
      </c>
      <c r="Q174" s="10">
        <v>2610000</v>
      </c>
      <c r="R174" s="6" t="s">
        <v>82</v>
      </c>
      <c r="S174" s="13">
        <v>8</v>
      </c>
      <c r="T174" s="13">
        <v>39.01</v>
      </c>
      <c r="U174" s="13">
        <v>0.99</v>
      </c>
      <c r="V174" s="14">
        <v>460.90949999999998</v>
      </c>
      <c r="W174" s="14">
        <v>5.1000000000000004E-3</v>
      </c>
      <c r="X174" s="13">
        <v>3.7</v>
      </c>
      <c r="Y174" s="13">
        <v>8.34</v>
      </c>
    </row>
    <row r="175" spans="1:28" x14ac:dyDescent="0.25">
      <c r="H175" s="10"/>
      <c r="N175" s="6">
        <v>3</v>
      </c>
      <c r="O175" s="13">
        <v>19.45</v>
      </c>
      <c r="P175" s="13">
        <v>11.56</v>
      </c>
      <c r="Q175" s="10">
        <v>218000</v>
      </c>
      <c r="R175" s="6" t="s">
        <v>103</v>
      </c>
      <c r="S175" s="13">
        <v>8.4</v>
      </c>
      <c r="T175" s="13">
        <v>12.91</v>
      </c>
      <c r="U175" s="13">
        <v>0.98</v>
      </c>
      <c r="V175" s="14">
        <v>687.01350000000002</v>
      </c>
      <c r="W175" s="14">
        <v>1.1999999999999999E-3</v>
      </c>
      <c r="X175" s="13">
        <v>0.6</v>
      </c>
      <c r="Y175" s="13">
        <v>9.5299999999999994</v>
      </c>
    </row>
    <row r="176" spans="1:28" x14ac:dyDescent="0.25">
      <c r="H176" s="10"/>
      <c r="N176" s="6">
        <v>2</v>
      </c>
      <c r="O176" s="13">
        <v>12.9</v>
      </c>
      <c r="P176" s="13">
        <v>6.16</v>
      </c>
      <c r="Q176" s="10">
        <v>67000</v>
      </c>
      <c r="R176" s="6" t="s">
        <v>103</v>
      </c>
      <c r="S176" s="13">
        <v>8.4</v>
      </c>
      <c r="T176" s="13">
        <v>12.91</v>
      </c>
      <c r="U176" s="13">
        <v>0.93</v>
      </c>
      <c r="V176" s="14">
        <v>1030.0119</v>
      </c>
      <c r="W176" s="14">
        <v>-8.2000000000000007E-3</v>
      </c>
      <c r="X176" s="13">
        <v>-4</v>
      </c>
      <c r="Y176" s="13">
        <v>9.5299999999999994</v>
      </c>
    </row>
    <row r="177" spans="1:28" x14ac:dyDescent="0.25">
      <c r="H177" s="10"/>
      <c r="N177" s="6">
        <v>2</v>
      </c>
      <c r="O177" s="13">
        <v>14.91</v>
      </c>
      <c r="P177" s="13">
        <v>5.14</v>
      </c>
      <c r="Q177" s="10">
        <v>1100000</v>
      </c>
      <c r="R177" s="6" t="s">
        <v>81</v>
      </c>
      <c r="S177" s="13">
        <v>9.75</v>
      </c>
      <c r="T177" s="13">
        <v>187.43</v>
      </c>
      <c r="U177" s="13">
        <v>0.96</v>
      </c>
      <c r="V177" s="14">
        <v>443.76490000000001</v>
      </c>
      <c r="W177" s="14">
        <v>4.0000000000000001E-3</v>
      </c>
      <c r="X177" s="13">
        <v>4.5</v>
      </c>
      <c r="Y177" s="13">
        <v>8.75</v>
      </c>
    </row>
    <row r="178" spans="1:28" x14ac:dyDescent="0.25">
      <c r="H178" s="10"/>
      <c r="N178" s="6">
        <v>3</v>
      </c>
      <c r="O178" s="13">
        <v>15.45</v>
      </c>
      <c r="P178" s="13">
        <v>7.64</v>
      </c>
      <c r="Q178" s="10">
        <v>189000</v>
      </c>
      <c r="R178" s="6" t="s">
        <v>80</v>
      </c>
      <c r="S178" s="13">
        <v>9.1999999999999993</v>
      </c>
      <c r="T178" s="13">
        <v>81.819999999999993</v>
      </c>
      <c r="U178" s="13">
        <v>0.99</v>
      </c>
      <c r="V178" s="14">
        <v>512.94280000000003</v>
      </c>
      <c r="W178" s="14">
        <v>3.8999999999999998E-3</v>
      </c>
      <c r="X178" s="13">
        <v>2.6</v>
      </c>
      <c r="Y178" s="13">
        <v>9.99</v>
      </c>
    </row>
    <row r="179" spans="1:28" x14ac:dyDescent="0.25">
      <c r="H179" s="10"/>
      <c r="N179" s="6">
        <v>2</v>
      </c>
      <c r="O179" s="13">
        <v>12.28</v>
      </c>
      <c r="P179" s="13">
        <v>12.28</v>
      </c>
      <c r="Q179" s="10">
        <v>543000</v>
      </c>
      <c r="R179" s="6" t="s">
        <v>81</v>
      </c>
      <c r="S179" s="13">
        <v>10.63</v>
      </c>
      <c r="T179" s="13">
        <v>58.97</v>
      </c>
      <c r="U179" s="13">
        <v>0.9</v>
      </c>
      <c r="V179" s="14">
        <v>443.76490000000001</v>
      </c>
      <c r="W179" s="14">
        <v>4.0000000000000001E-3</v>
      </c>
      <c r="X179" s="13">
        <v>4.5</v>
      </c>
      <c r="Y179" s="13">
        <v>8.75</v>
      </c>
    </row>
    <row r="180" spans="1:28" x14ac:dyDescent="0.25">
      <c r="H180" s="10"/>
      <c r="N180" s="6">
        <v>3</v>
      </c>
      <c r="O180" s="13">
        <v>15.54</v>
      </c>
      <c r="P180" s="13">
        <v>6.16</v>
      </c>
      <c r="Q180" s="10">
        <v>4970</v>
      </c>
      <c r="R180" s="6" t="s">
        <v>80</v>
      </c>
      <c r="S180" s="13">
        <v>11.27</v>
      </c>
      <c r="T180" s="13">
        <v>0</v>
      </c>
      <c r="U180" s="13">
        <v>0.89</v>
      </c>
      <c r="V180" s="14">
        <v>512.94280000000003</v>
      </c>
      <c r="W180" s="14">
        <v>3.8999999999999998E-3</v>
      </c>
      <c r="X180" s="13">
        <v>2.6</v>
      </c>
      <c r="Y180" s="13">
        <v>9.99</v>
      </c>
    </row>
    <row r="181" spans="1:28" x14ac:dyDescent="0.25">
      <c r="A181" s="6">
        <v>9</v>
      </c>
      <c r="B181" s="22">
        <v>1</v>
      </c>
      <c r="C181" s="22">
        <v>1.2</v>
      </c>
      <c r="D181" s="22">
        <v>13</v>
      </c>
      <c r="E181" s="22">
        <v>7</v>
      </c>
      <c r="F181" s="23">
        <v>116.39</v>
      </c>
      <c r="G181" s="24">
        <v>71.599999999999994</v>
      </c>
      <c r="H181" s="10">
        <f>AVERAGE(Q181:Q193)</f>
        <v>2604074.6153846155</v>
      </c>
      <c r="I181" s="23">
        <v>7312.7</v>
      </c>
      <c r="J181" s="23">
        <v>10.14</v>
      </c>
      <c r="K181" s="11" t="s">
        <v>325</v>
      </c>
      <c r="L181" s="12" t="s">
        <v>297</v>
      </c>
      <c r="M181" s="5" t="s">
        <v>326</v>
      </c>
      <c r="N181" s="6">
        <v>3</v>
      </c>
      <c r="O181" s="13">
        <v>18</v>
      </c>
      <c r="P181" s="13">
        <v>18</v>
      </c>
      <c r="Q181" s="10">
        <v>13400000</v>
      </c>
      <c r="R181" s="6" t="s">
        <v>87</v>
      </c>
      <c r="S181" s="13">
        <v>5</v>
      </c>
      <c r="T181" s="13">
        <v>27.02</v>
      </c>
      <c r="U181" s="13">
        <v>0.95</v>
      </c>
      <c r="V181" s="14">
        <v>518.303</v>
      </c>
      <c r="W181" s="14">
        <v>1.24E-2</v>
      </c>
      <c r="X181" s="13">
        <v>8</v>
      </c>
      <c r="Y181" s="13">
        <v>10.3</v>
      </c>
      <c r="Z181" s="15">
        <f>H181/$H$226</f>
        <v>0.2298952221887676</v>
      </c>
      <c r="AA181" s="15">
        <v>0.218887</v>
      </c>
      <c r="AB181" s="15">
        <f t="shared" ref="AB181:AB224" si="7">Z181*AA181</f>
        <v>5.0321075499232773E-2</v>
      </c>
    </row>
    <row r="182" spans="1:28" x14ac:dyDescent="0.25">
      <c r="H182" s="10"/>
      <c r="N182" s="6">
        <v>2</v>
      </c>
      <c r="O182" s="13">
        <v>19.690000000000001</v>
      </c>
      <c r="P182" s="13">
        <v>19.690000000000001</v>
      </c>
      <c r="Q182" s="10">
        <v>11800000</v>
      </c>
      <c r="R182" s="6" t="s">
        <v>87</v>
      </c>
      <c r="S182" s="13">
        <v>5</v>
      </c>
      <c r="T182" s="13">
        <v>27.02</v>
      </c>
      <c r="U182" s="13">
        <v>0.96</v>
      </c>
      <c r="V182" s="14">
        <v>776.95039999999995</v>
      </c>
      <c r="W182" s="14">
        <v>1.14E-2</v>
      </c>
      <c r="X182" s="13">
        <v>7.4</v>
      </c>
      <c r="Y182" s="13">
        <v>10.3</v>
      </c>
    </row>
    <row r="183" spans="1:28" x14ac:dyDescent="0.25">
      <c r="H183" s="10"/>
      <c r="N183" s="6">
        <v>2</v>
      </c>
      <c r="O183" s="13">
        <v>17.32</v>
      </c>
      <c r="P183" s="13">
        <v>17.32</v>
      </c>
      <c r="Q183" s="10">
        <v>184000</v>
      </c>
      <c r="R183" s="6" t="s">
        <v>104</v>
      </c>
      <c r="S183" s="13">
        <v>4.7699999999999996</v>
      </c>
      <c r="T183" s="13">
        <v>0</v>
      </c>
      <c r="U183" s="13">
        <v>0.99</v>
      </c>
      <c r="V183" s="14">
        <v>780.90060000000005</v>
      </c>
      <c r="W183" s="14">
        <v>6.7000000000000002E-3</v>
      </c>
      <c r="X183" s="13">
        <v>4.3</v>
      </c>
      <c r="Y183" s="13">
        <v>8.59</v>
      </c>
    </row>
    <row r="184" spans="1:28" x14ac:dyDescent="0.25">
      <c r="H184" s="10"/>
      <c r="N184" s="6">
        <v>3</v>
      </c>
      <c r="O184" s="13">
        <v>16.48</v>
      </c>
      <c r="P184" s="13">
        <v>16.48</v>
      </c>
      <c r="Q184" s="10">
        <v>835000</v>
      </c>
      <c r="R184" s="6" t="s">
        <v>88</v>
      </c>
      <c r="S184" s="13">
        <v>5.5</v>
      </c>
      <c r="T184" s="13">
        <v>0</v>
      </c>
      <c r="U184" s="13">
        <v>0.98</v>
      </c>
      <c r="V184" s="14">
        <v>437.9076</v>
      </c>
      <c r="W184" s="14">
        <v>5.1999999999999998E-3</v>
      </c>
      <c r="X184" s="13">
        <v>4</v>
      </c>
      <c r="Y184" s="13">
        <v>10</v>
      </c>
    </row>
    <row r="185" spans="1:28" x14ac:dyDescent="0.25">
      <c r="H185" s="10"/>
      <c r="N185" s="6">
        <v>3</v>
      </c>
      <c r="O185" s="13">
        <v>13.14</v>
      </c>
      <c r="P185" s="13">
        <v>7.04</v>
      </c>
      <c r="Q185" s="10">
        <v>2130000</v>
      </c>
      <c r="R185" s="6" t="s">
        <v>100</v>
      </c>
      <c r="S185" s="13">
        <v>5.85</v>
      </c>
      <c r="T185" s="13">
        <v>0.13</v>
      </c>
      <c r="U185" s="13">
        <v>0.99</v>
      </c>
      <c r="V185" s="14">
        <v>518.27419999999995</v>
      </c>
      <c r="W185" s="14">
        <v>15.998100000000001</v>
      </c>
      <c r="X185" s="13">
        <v>2.1</v>
      </c>
      <c r="Y185" s="13">
        <v>9.99</v>
      </c>
    </row>
    <row r="186" spans="1:28" x14ac:dyDescent="0.25">
      <c r="H186" s="10"/>
      <c r="N186" s="6">
        <v>2</v>
      </c>
      <c r="O186" s="13">
        <v>11.09</v>
      </c>
      <c r="P186" s="13">
        <v>11.09</v>
      </c>
      <c r="Q186" s="10">
        <v>772000</v>
      </c>
      <c r="R186" s="6" t="s">
        <v>101</v>
      </c>
      <c r="S186" s="13">
        <v>5.85</v>
      </c>
      <c r="T186" s="13">
        <v>0.13</v>
      </c>
      <c r="U186" s="13">
        <v>0.99</v>
      </c>
      <c r="V186" s="14">
        <v>776.90710000000001</v>
      </c>
      <c r="W186" s="14">
        <v>15.997</v>
      </c>
      <c r="X186" s="13">
        <v>1.4</v>
      </c>
      <c r="Y186" s="13">
        <v>9.99</v>
      </c>
    </row>
    <row r="187" spans="1:28" x14ac:dyDescent="0.25">
      <c r="H187" s="10"/>
      <c r="N187" s="6">
        <v>3</v>
      </c>
      <c r="O187" s="13">
        <v>13</v>
      </c>
      <c r="P187" s="13">
        <v>5.33</v>
      </c>
      <c r="Q187" s="10">
        <v>2610000</v>
      </c>
      <c r="R187" s="6" t="s">
        <v>82</v>
      </c>
      <c r="S187" s="13">
        <v>8</v>
      </c>
      <c r="T187" s="13">
        <v>39.01</v>
      </c>
      <c r="U187" s="13">
        <v>0.99</v>
      </c>
      <c r="V187" s="14">
        <v>460.90949999999998</v>
      </c>
      <c r="W187" s="14">
        <v>5.1000000000000004E-3</v>
      </c>
      <c r="X187" s="13">
        <v>3.7</v>
      </c>
      <c r="Y187" s="13">
        <v>8.34</v>
      </c>
    </row>
    <row r="188" spans="1:28" x14ac:dyDescent="0.25">
      <c r="H188" s="10"/>
      <c r="N188" s="6">
        <v>3</v>
      </c>
      <c r="O188" s="13">
        <v>19.45</v>
      </c>
      <c r="P188" s="13">
        <v>11.56</v>
      </c>
      <c r="Q188" s="10">
        <v>218000</v>
      </c>
      <c r="R188" s="6" t="s">
        <v>103</v>
      </c>
      <c r="S188" s="13">
        <v>8.4</v>
      </c>
      <c r="T188" s="13">
        <v>12.91</v>
      </c>
      <c r="U188" s="13">
        <v>0.98</v>
      </c>
      <c r="V188" s="14">
        <v>687.01350000000002</v>
      </c>
      <c r="W188" s="14">
        <v>1.1999999999999999E-3</v>
      </c>
      <c r="X188" s="13">
        <v>0.6</v>
      </c>
      <c r="Y188" s="13">
        <v>9.5299999999999994</v>
      </c>
    </row>
    <row r="189" spans="1:28" x14ac:dyDescent="0.25">
      <c r="H189" s="10"/>
      <c r="N189" s="6">
        <v>2</v>
      </c>
      <c r="O189" s="13">
        <v>12.9</v>
      </c>
      <c r="P189" s="13">
        <v>6.16</v>
      </c>
      <c r="Q189" s="10">
        <v>67000</v>
      </c>
      <c r="R189" s="6" t="s">
        <v>103</v>
      </c>
      <c r="S189" s="13">
        <v>8.4</v>
      </c>
      <c r="T189" s="13">
        <v>12.91</v>
      </c>
      <c r="U189" s="13">
        <v>0.93</v>
      </c>
      <c r="V189" s="14">
        <v>1030.0119</v>
      </c>
      <c r="W189" s="14">
        <v>-8.2000000000000007E-3</v>
      </c>
      <c r="X189" s="13">
        <v>-4</v>
      </c>
      <c r="Y189" s="13">
        <v>9.5299999999999994</v>
      </c>
    </row>
    <row r="190" spans="1:28" x14ac:dyDescent="0.25">
      <c r="H190" s="10"/>
      <c r="N190" s="6">
        <v>2</v>
      </c>
      <c r="O190" s="13">
        <v>14.91</v>
      </c>
      <c r="P190" s="13">
        <v>5.14</v>
      </c>
      <c r="Q190" s="10">
        <v>1100000</v>
      </c>
      <c r="R190" s="6" t="s">
        <v>81</v>
      </c>
      <c r="S190" s="13">
        <v>9.75</v>
      </c>
      <c r="T190" s="13">
        <v>187.43</v>
      </c>
      <c r="U190" s="13">
        <v>0.96</v>
      </c>
      <c r="V190" s="14">
        <v>443.76490000000001</v>
      </c>
      <c r="W190" s="14">
        <v>4.0000000000000001E-3</v>
      </c>
      <c r="X190" s="13">
        <v>4.5</v>
      </c>
      <c r="Y190" s="13">
        <v>8.75</v>
      </c>
    </row>
    <row r="191" spans="1:28" x14ac:dyDescent="0.25">
      <c r="H191" s="10"/>
      <c r="N191" s="6">
        <v>3</v>
      </c>
      <c r="O191" s="13">
        <v>15.45</v>
      </c>
      <c r="P191" s="13">
        <v>7.64</v>
      </c>
      <c r="Q191" s="10">
        <v>189000</v>
      </c>
      <c r="R191" s="6" t="s">
        <v>80</v>
      </c>
      <c r="S191" s="13">
        <v>9.1999999999999993</v>
      </c>
      <c r="T191" s="13">
        <v>81.819999999999993</v>
      </c>
      <c r="U191" s="13">
        <v>0.99</v>
      </c>
      <c r="V191" s="14">
        <v>512.94280000000003</v>
      </c>
      <c r="W191" s="14">
        <v>3.8999999999999998E-3</v>
      </c>
      <c r="X191" s="13">
        <v>2.6</v>
      </c>
      <c r="Y191" s="13">
        <v>9.99</v>
      </c>
    </row>
    <row r="192" spans="1:28" x14ac:dyDescent="0.25">
      <c r="H192" s="10"/>
      <c r="N192" s="6">
        <v>2</v>
      </c>
      <c r="O192" s="13">
        <v>12.28</v>
      </c>
      <c r="P192" s="13">
        <v>12.28</v>
      </c>
      <c r="Q192" s="10">
        <v>543000</v>
      </c>
      <c r="R192" s="6" t="s">
        <v>81</v>
      </c>
      <c r="S192" s="13">
        <v>10.63</v>
      </c>
      <c r="T192" s="13">
        <v>58.97</v>
      </c>
      <c r="U192" s="13">
        <v>0.9</v>
      </c>
      <c r="V192" s="14">
        <v>443.76490000000001</v>
      </c>
      <c r="W192" s="14">
        <v>4.0000000000000001E-3</v>
      </c>
      <c r="X192" s="13">
        <v>4.5</v>
      </c>
      <c r="Y192" s="13">
        <v>8.75</v>
      </c>
    </row>
    <row r="193" spans="1:28" x14ac:dyDescent="0.25">
      <c r="H193" s="10"/>
      <c r="N193" s="6">
        <v>3</v>
      </c>
      <c r="O193" s="13">
        <v>15.54</v>
      </c>
      <c r="P193" s="13">
        <v>6.16</v>
      </c>
      <c r="Q193" s="10">
        <v>4970</v>
      </c>
      <c r="R193" s="6" t="s">
        <v>80</v>
      </c>
      <c r="S193" s="13">
        <v>11.27</v>
      </c>
      <c r="T193" s="13">
        <v>0</v>
      </c>
      <c r="U193" s="13">
        <v>0.89</v>
      </c>
      <c r="V193" s="14">
        <v>512.94280000000003</v>
      </c>
      <c r="W193" s="14">
        <v>3.8999999999999998E-3</v>
      </c>
      <c r="X193" s="13">
        <v>2.6</v>
      </c>
      <c r="Y193" s="13">
        <v>9.99</v>
      </c>
    </row>
    <row r="194" spans="1:28" x14ac:dyDescent="0.25">
      <c r="A194" s="6">
        <v>9</v>
      </c>
      <c r="B194" s="7">
        <v>1</v>
      </c>
      <c r="C194" s="7">
        <v>1.3</v>
      </c>
      <c r="D194" s="7">
        <v>9</v>
      </c>
      <c r="E194" s="7">
        <v>6</v>
      </c>
      <c r="F194" s="8">
        <v>99.86</v>
      </c>
      <c r="G194" s="9">
        <v>53.3</v>
      </c>
      <c r="H194" s="10">
        <f>AVERAGE(Q194:Q202)</f>
        <v>3606111.111111111</v>
      </c>
      <c r="I194" s="8">
        <v>7268.6</v>
      </c>
      <c r="J194" s="8">
        <v>10.14</v>
      </c>
      <c r="K194" s="11" t="s">
        <v>321</v>
      </c>
      <c r="L194" s="12" t="s">
        <v>297</v>
      </c>
      <c r="M194" s="5" t="s">
        <v>322</v>
      </c>
      <c r="N194" s="6">
        <v>2</v>
      </c>
      <c r="O194" s="13">
        <v>11.45</v>
      </c>
      <c r="P194" s="13">
        <v>2.62</v>
      </c>
      <c r="Q194" s="10">
        <v>117000</v>
      </c>
      <c r="R194" s="6" t="s">
        <v>105</v>
      </c>
      <c r="S194" s="13">
        <v>4.5</v>
      </c>
      <c r="T194" s="13">
        <v>5.44</v>
      </c>
      <c r="U194" s="13">
        <v>0.99</v>
      </c>
      <c r="V194" s="14">
        <v>552.7681</v>
      </c>
      <c r="W194" s="14">
        <v>1E-4</v>
      </c>
      <c r="X194" s="13">
        <v>0.1</v>
      </c>
      <c r="Y194" s="13">
        <v>8.75</v>
      </c>
      <c r="Z194" s="15">
        <f>H194/$H$226</f>
        <v>0.318357895825434</v>
      </c>
      <c r="AA194" s="15">
        <v>0.218887</v>
      </c>
      <c r="AB194" s="15">
        <f t="shared" si="7"/>
        <v>6.9684404743541775E-2</v>
      </c>
    </row>
    <row r="195" spans="1:28" x14ac:dyDescent="0.25">
      <c r="H195" s="10"/>
      <c r="N195" s="6">
        <v>3</v>
      </c>
      <c r="O195" s="13">
        <v>18</v>
      </c>
      <c r="P195" s="13">
        <v>18</v>
      </c>
      <c r="Q195" s="10">
        <v>13400000</v>
      </c>
      <c r="R195" s="6" t="s">
        <v>87</v>
      </c>
      <c r="S195" s="13">
        <v>5</v>
      </c>
      <c r="T195" s="13">
        <v>27.02</v>
      </c>
      <c r="U195" s="13">
        <v>0.95</v>
      </c>
      <c r="V195" s="14">
        <v>518.303</v>
      </c>
      <c r="W195" s="14">
        <v>1.24E-2</v>
      </c>
      <c r="X195" s="13">
        <v>8</v>
      </c>
      <c r="Y195" s="13">
        <v>10.3</v>
      </c>
    </row>
    <row r="196" spans="1:28" x14ac:dyDescent="0.25">
      <c r="H196" s="10"/>
      <c r="N196" s="6">
        <v>2</v>
      </c>
      <c r="O196" s="13">
        <v>19.690000000000001</v>
      </c>
      <c r="P196" s="13">
        <v>19.690000000000001</v>
      </c>
      <c r="Q196" s="10">
        <v>11800000</v>
      </c>
      <c r="R196" s="6" t="s">
        <v>87</v>
      </c>
      <c r="S196" s="13">
        <v>5</v>
      </c>
      <c r="T196" s="13">
        <v>27.02</v>
      </c>
      <c r="U196" s="13">
        <v>0.96</v>
      </c>
      <c r="V196" s="14">
        <v>776.95039999999995</v>
      </c>
      <c r="W196" s="14">
        <v>1.14E-2</v>
      </c>
      <c r="X196" s="13">
        <v>7.4</v>
      </c>
      <c r="Y196" s="13">
        <v>10.3</v>
      </c>
    </row>
    <row r="197" spans="1:28" x14ac:dyDescent="0.25">
      <c r="H197" s="10"/>
      <c r="N197" s="6">
        <v>3</v>
      </c>
      <c r="O197" s="13">
        <v>16.48</v>
      </c>
      <c r="P197" s="13">
        <v>16.48</v>
      </c>
      <c r="Q197" s="10">
        <v>835000</v>
      </c>
      <c r="R197" s="6" t="s">
        <v>88</v>
      </c>
      <c r="S197" s="13">
        <v>5.5</v>
      </c>
      <c r="T197" s="13">
        <v>0</v>
      </c>
      <c r="U197" s="13">
        <v>0.98</v>
      </c>
      <c r="V197" s="14">
        <v>437.9076</v>
      </c>
      <c r="W197" s="14">
        <v>5.1999999999999998E-3</v>
      </c>
      <c r="X197" s="13">
        <v>4</v>
      </c>
      <c r="Y197" s="13">
        <v>10</v>
      </c>
    </row>
    <row r="198" spans="1:28" x14ac:dyDescent="0.25">
      <c r="H198" s="10"/>
      <c r="N198" s="6">
        <v>3</v>
      </c>
      <c r="O198" s="13">
        <v>15.44</v>
      </c>
      <c r="P198" s="13">
        <v>15.44</v>
      </c>
      <c r="Q198" s="10">
        <v>2900000</v>
      </c>
      <c r="R198" s="6" t="s">
        <v>89</v>
      </c>
      <c r="S198" s="13">
        <v>5.95</v>
      </c>
      <c r="T198" s="13">
        <v>0</v>
      </c>
      <c r="U198" s="13">
        <v>0.89</v>
      </c>
      <c r="V198" s="14">
        <v>508.94670000000002</v>
      </c>
      <c r="W198" s="14">
        <v>-2.0999999999999999E-3</v>
      </c>
      <c r="X198" s="13">
        <v>-1.4</v>
      </c>
      <c r="Y198" s="13">
        <v>9.99</v>
      </c>
    </row>
    <row r="199" spans="1:28" x14ac:dyDescent="0.25">
      <c r="H199" s="10"/>
      <c r="N199" s="6">
        <v>2</v>
      </c>
      <c r="O199" s="13">
        <v>20.81</v>
      </c>
      <c r="P199" s="13">
        <v>20.81</v>
      </c>
      <c r="Q199" s="10">
        <v>1480000</v>
      </c>
      <c r="R199" s="6" t="s">
        <v>89</v>
      </c>
      <c r="S199" s="13">
        <v>5.95</v>
      </c>
      <c r="T199" s="13">
        <v>0</v>
      </c>
      <c r="U199" s="13">
        <v>1</v>
      </c>
      <c r="V199" s="14">
        <v>762.91499999999996</v>
      </c>
      <c r="W199" s="14">
        <v>-4.8999999999999998E-3</v>
      </c>
      <c r="X199" s="13">
        <v>-3.2</v>
      </c>
      <c r="Y199" s="13">
        <v>9.99</v>
      </c>
    </row>
    <row r="200" spans="1:28" x14ac:dyDescent="0.25">
      <c r="H200" s="10"/>
      <c r="N200" s="6">
        <v>2</v>
      </c>
      <c r="O200" s="13">
        <v>16.52</v>
      </c>
      <c r="P200" s="13">
        <v>11.66</v>
      </c>
      <c r="Q200" s="10">
        <v>280000</v>
      </c>
      <c r="R200" s="6" t="s">
        <v>90</v>
      </c>
      <c r="S200" s="13">
        <v>7.47</v>
      </c>
      <c r="T200" s="13">
        <v>0</v>
      </c>
      <c r="U200" s="13">
        <v>1</v>
      </c>
      <c r="V200" s="14">
        <v>684.86739999999998</v>
      </c>
      <c r="W200" s="14">
        <v>1E-3</v>
      </c>
      <c r="X200" s="13">
        <v>0.7</v>
      </c>
      <c r="Y200" s="13">
        <v>8.34</v>
      </c>
    </row>
    <row r="201" spans="1:28" x14ac:dyDescent="0.25">
      <c r="H201" s="10"/>
      <c r="N201" s="6">
        <v>2</v>
      </c>
      <c r="O201" s="13">
        <v>14.91</v>
      </c>
      <c r="P201" s="13">
        <v>5.14</v>
      </c>
      <c r="Q201" s="10">
        <v>1100000</v>
      </c>
      <c r="R201" s="6" t="s">
        <v>81</v>
      </c>
      <c r="S201" s="13">
        <v>9.75</v>
      </c>
      <c r="T201" s="13">
        <v>187.43</v>
      </c>
      <c r="U201" s="13">
        <v>0.96</v>
      </c>
      <c r="V201" s="14">
        <v>443.76490000000001</v>
      </c>
      <c r="W201" s="14">
        <v>4.0000000000000001E-3</v>
      </c>
      <c r="X201" s="13">
        <v>4.5</v>
      </c>
      <c r="Y201" s="13">
        <v>8.75</v>
      </c>
    </row>
    <row r="202" spans="1:28" x14ac:dyDescent="0.25">
      <c r="H202" s="10"/>
      <c r="N202" s="6">
        <v>2</v>
      </c>
      <c r="O202" s="13">
        <v>12.28</v>
      </c>
      <c r="P202" s="13">
        <v>12.28</v>
      </c>
      <c r="Q202" s="10">
        <v>543000</v>
      </c>
      <c r="R202" s="6" t="s">
        <v>81</v>
      </c>
      <c r="S202" s="13">
        <v>10.63</v>
      </c>
      <c r="T202" s="13">
        <v>58.97</v>
      </c>
      <c r="U202" s="13">
        <v>0.9</v>
      </c>
      <c r="V202" s="14">
        <v>443.76490000000001</v>
      </c>
      <c r="W202" s="14">
        <v>4.0000000000000001E-3</v>
      </c>
      <c r="X202" s="13">
        <v>4.5</v>
      </c>
      <c r="Y202" s="13">
        <v>8.75</v>
      </c>
    </row>
    <row r="203" spans="1:28" x14ac:dyDescent="0.25">
      <c r="A203" s="6">
        <v>9</v>
      </c>
      <c r="B203" s="7">
        <v>1</v>
      </c>
      <c r="C203" s="7">
        <v>1.4</v>
      </c>
      <c r="D203" s="7">
        <v>9</v>
      </c>
      <c r="E203" s="7">
        <v>5</v>
      </c>
      <c r="F203" s="8">
        <v>88.36</v>
      </c>
      <c r="G203" s="9">
        <v>63.3</v>
      </c>
      <c r="H203" s="10">
        <f>AVERAGE(Q203:Q211)</f>
        <v>1087633.3333333333</v>
      </c>
      <c r="I203" s="8">
        <v>7138.3</v>
      </c>
      <c r="J203" s="8">
        <v>9.7799999999999994</v>
      </c>
      <c r="K203" s="11" t="s">
        <v>327</v>
      </c>
      <c r="L203" s="12" t="s">
        <v>297</v>
      </c>
      <c r="M203" s="5" t="s">
        <v>328</v>
      </c>
      <c r="N203" s="6">
        <v>2</v>
      </c>
      <c r="O203" s="13">
        <v>11.45</v>
      </c>
      <c r="P203" s="13">
        <v>2.62</v>
      </c>
      <c r="Q203" s="10">
        <v>117000</v>
      </c>
      <c r="R203" s="6" t="s">
        <v>105</v>
      </c>
      <c r="S203" s="13">
        <v>4.5</v>
      </c>
      <c r="T203" s="13">
        <v>5.44</v>
      </c>
      <c r="U203" s="13">
        <v>0.99</v>
      </c>
      <c r="V203" s="14">
        <v>552.7681</v>
      </c>
      <c r="W203" s="14">
        <v>1E-4</v>
      </c>
      <c r="X203" s="13">
        <v>0.1</v>
      </c>
      <c r="Y203" s="13">
        <v>8.75</v>
      </c>
      <c r="Z203" s="15">
        <f>H203/$H$226</f>
        <v>9.6019409485947477E-2</v>
      </c>
      <c r="AA203" s="15">
        <v>0.218887</v>
      </c>
      <c r="AB203" s="15">
        <f t="shared" si="7"/>
        <v>2.1017400484150586E-2</v>
      </c>
    </row>
    <row r="204" spans="1:28" x14ac:dyDescent="0.25">
      <c r="H204" s="10"/>
      <c r="N204" s="6">
        <v>4</v>
      </c>
      <c r="O204" s="13">
        <v>14.41</v>
      </c>
      <c r="P204" s="13">
        <v>9.09</v>
      </c>
      <c r="Q204" s="10">
        <v>275000</v>
      </c>
      <c r="R204" s="6" t="s">
        <v>106</v>
      </c>
      <c r="S204" s="13">
        <v>4.9800000000000004</v>
      </c>
      <c r="T204" s="13">
        <v>5.41</v>
      </c>
      <c r="U204" s="13">
        <v>0.97</v>
      </c>
      <c r="V204" s="14">
        <v>527.77430000000004</v>
      </c>
      <c r="W204" s="14">
        <v>1.2699999999999999E-2</v>
      </c>
      <c r="X204" s="13">
        <v>6</v>
      </c>
      <c r="Y204" s="13">
        <v>6.76</v>
      </c>
    </row>
    <row r="205" spans="1:28" x14ac:dyDescent="0.25">
      <c r="H205" s="10"/>
      <c r="N205" s="6">
        <v>3</v>
      </c>
      <c r="O205" s="13">
        <v>23.56</v>
      </c>
      <c r="P205" s="13">
        <v>23.56</v>
      </c>
      <c r="Q205" s="10">
        <v>180000</v>
      </c>
      <c r="R205" s="6" t="s">
        <v>106</v>
      </c>
      <c r="S205" s="13">
        <v>4.9800000000000004</v>
      </c>
      <c r="T205" s="13">
        <v>5.41</v>
      </c>
      <c r="U205" s="13">
        <v>0.99</v>
      </c>
      <c r="V205" s="14">
        <v>703.36310000000003</v>
      </c>
      <c r="W205" s="14">
        <v>1.2E-2</v>
      </c>
      <c r="X205" s="13">
        <v>5.7</v>
      </c>
      <c r="Y205" s="13">
        <v>6.76</v>
      </c>
    </row>
    <row r="206" spans="1:28" x14ac:dyDescent="0.25">
      <c r="H206" s="10"/>
      <c r="N206" s="6">
        <v>2</v>
      </c>
      <c r="O206" s="13">
        <v>21.25</v>
      </c>
      <c r="P206" s="13">
        <v>21.25</v>
      </c>
      <c r="Q206" s="10">
        <v>78500</v>
      </c>
      <c r="R206" s="6" t="s">
        <v>106</v>
      </c>
      <c r="S206" s="13">
        <v>4.9800000000000004</v>
      </c>
      <c r="T206" s="13">
        <v>5.41</v>
      </c>
      <c r="U206" s="13">
        <v>1</v>
      </c>
      <c r="V206" s="14">
        <v>1054.5399</v>
      </c>
      <c r="W206" s="14">
        <v>9.7999999999999997E-3</v>
      </c>
      <c r="X206" s="13">
        <v>4.7</v>
      </c>
      <c r="Y206" s="13">
        <v>6.76</v>
      </c>
    </row>
    <row r="207" spans="1:28" x14ac:dyDescent="0.25">
      <c r="H207" s="10"/>
      <c r="N207" s="6">
        <v>2</v>
      </c>
      <c r="O207" s="13">
        <v>15.43</v>
      </c>
      <c r="P207" s="13">
        <v>15.43</v>
      </c>
      <c r="Q207" s="10">
        <v>76200</v>
      </c>
      <c r="R207" s="6" t="s">
        <v>107</v>
      </c>
      <c r="S207" s="13">
        <v>5.17</v>
      </c>
      <c r="T207" s="13">
        <v>10.81</v>
      </c>
      <c r="U207" s="13">
        <v>0.98</v>
      </c>
      <c r="V207" s="14">
        <v>749.89390000000003</v>
      </c>
      <c r="W207" s="14">
        <v>15.9998</v>
      </c>
      <c r="X207" s="13">
        <v>3.3</v>
      </c>
      <c r="Y207" s="13">
        <v>11</v>
      </c>
    </row>
    <row r="208" spans="1:28" x14ac:dyDescent="0.25">
      <c r="H208" s="10"/>
      <c r="N208" s="6">
        <v>2</v>
      </c>
      <c r="O208" s="13">
        <v>19.579999999999998</v>
      </c>
      <c r="P208" s="13">
        <v>19.579999999999998</v>
      </c>
      <c r="Q208" s="10">
        <v>52000</v>
      </c>
      <c r="R208" s="6" t="s">
        <v>108</v>
      </c>
      <c r="S208" s="13">
        <v>5.55</v>
      </c>
      <c r="T208" s="13">
        <v>5.4</v>
      </c>
      <c r="U208" s="13">
        <v>0.99</v>
      </c>
      <c r="V208" s="14">
        <v>718.39080000000001</v>
      </c>
      <c r="W208" s="14">
        <v>1.6999999999999999E-3</v>
      </c>
      <c r="X208" s="13">
        <v>1.2</v>
      </c>
      <c r="Y208" s="13">
        <v>6.75</v>
      </c>
    </row>
    <row r="209" spans="1:28" x14ac:dyDescent="0.25">
      <c r="H209" s="10"/>
      <c r="N209" s="6">
        <v>3</v>
      </c>
      <c r="O209" s="13">
        <v>13.83</v>
      </c>
      <c r="P209" s="13">
        <v>8.9600000000000009</v>
      </c>
      <c r="Q209" s="10">
        <v>5750000</v>
      </c>
      <c r="R209" s="6" t="s">
        <v>72</v>
      </c>
      <c r="S209" s="13">
        <v>5.77</v>
      </c>
      <c r="T209" s="13">
        <v>0.13</v>
      </c>
      <c r="U209" s="13">
        <v>0.91</v>
      </c>
      <c r="V209" s="14">
        <v>494.93389999999999</v>
      </c>
      <c r="W209" s="14">
        <v>6.4000000000000003E-3</v>
      </c>
      <c r="X209" s="13">
        <v>4.3</v>
      </c>
      <c r="Y209" s="13">
        <v>11</v>
      </c>
    </row>
    <row r="210" spans="1:28" x14ac:dyDescent="0.25">
      <c r="H210" s="10"/>
      <c r="N210" s="6">
        <v>2</v>
      </c>
      <c r="O210" s="13">
        <v>20.07</v>
      </c>
      <c r="P210" s="13">
        <v>20.07</v>
      </c>
      <c r="Q210" s="10">
        <v>2230000</v>
      </c>
      <c r="R210" s="6" t="s">
        <v>72</v>
      </c>
      <c r="S210" s="13">
        <v>5.77</v>
      </c>
      <c r="T210" s="13">
        <v>0.13</v>
      </c>
      <c r="U210" s="13">
        <v>1</v>
      </c>
      <c r="V210" s="14">
        <v>741.89580000000001</v>
      </c>
      <c r="W210" s="14">
        <v>3.5999999999999999E-3</v>
      </c>
      <c r="X210" s="13">
        <v>2.4</v>
      </c>
      <c r="Y210" s="13">
        <v>11</v>
      </c>
    </row>
    <row r="211" spans="1:28" x14ac:dyDescent="0.25">
      <c r="H211" s="10"/>
      <c r="N211" s="6">
        <v>2</v>
      </c>
      <c r="O211" s="13">
        <v>13.7</v>
      </c>
      <c r="P211" s="13">
        <v>8.4700000000000006</v>
      </c>
      <c r="Q211" s="10">
        <v>1030000</v>
      </c>
      <c r="R211" s="6" t="s">
        <v>86</v>
      </c>
      <c r="S211" s="13">
        <v>6.32</v>
      </c>
      <c r="T211" s="13">
        <v>27.87</v>
      </c>
      <c r="U211" s="13">
        <v>0.99</v>
      </c>
      <c r="V211" s="14">
        <v>663.84090000000003</v>
      </c>
      <c r="W211" s="14">
        <v>-5.1000000000000004E-3</v>
      </c>
      <c r="X211" s="13">
        <v>-3.8</v>
      </c>
      <c r="Y211" s="13">
        <v>8.5</v>
      </c>
    </row>
    <row r="212" spans="1:28" x14ac:dyDescent="0.25">
      <c r="A212" s="6">
        <v>9</v>
      </c>
      <c r="B212" s="7">
        <v>1</v>
      </c>
      <c r="C212" s="7">
        <v>1.5</v>
      </c>
      <c r="D212" s="7">
        <v>6</v>
      </c>
      <c r="E212" s="7">
        <v>4</v>
      </c>
      <c r="F212" s="8">
        <v>66.72</v>
      </c>
      <c r="G212" s="9">
        <v>61.6</v>
      </c>
      <c r="H212" s="10">
        <f>AVERAGE(Q212:Q217)</f>
        <v>130005</v>
      </c>
      <c r="I212" s="8">
        <v>7247.5</v>
      </c>
      <c r="J212" s="8">
        <v>10.17</v>
      </c>
      <c r="K212" s="11" t="s">
        <v>324</v>
      </c>
      <c r="L212" s="12" t="s">
        <v>302</v>
      </c>
      <c r="M212" s="5" t="s">
        <v>320</v>
      </c>
      <c r="N212" s="6">
        <v>2</v>
      </c>
      <c r="O212" s="13">
        <v>11.45</v>
      </c>
      <c r="P212" s="13">
        <v>2.62</v>
      </c>
      <c r="Q212" s="10">
        <v>117000</v>
      </c>
      <c r="R212" s="6" t="s">
        <v>105</v>
      </c>
      <c r="S212" s="13">
        <v>4.5</v>
      </c>
      <c r="T212" s="13">
        <v>5.44</v>
      </c>
      <c r="U212" s="13">
        <v>0.99</v>
      </c>
      <c r="V212" s="14">
        <v>552.7681</v>
      </c>
      <c r="W212" s="14">
        <v>1E-4</v>
      </c>
      <c r="X212" s="13">
        <v>0.1</v>
      </c>
      <c r="Y212" s="13">
        <v>8.75</v>
      </c>
      <c r="Z212" s="15">
        <f>H212/$H$226</f>
        <v>1.1477216583610226E-2</v>
      </c>
      <c r="AA212" s="15">
        <v>0.218887</v>
      </c>
      <c r="AB212" s="15">
        <f t="shared" si="7"/>
        <v>2.5122135063366914E-3</v>
      </c>
    </row>
    <row r="213" spans="1:28" x14ac:dyDescent="0.25">
      <c r="H213" s="10"/>
      <c r="N213" s="6">
        <v>3</v>
      </c>
      <c r="O213" s="13">
        <v>20</v>
      </c>
      <c r="P213" s="13">
        <v>20</v>
      </c>
      <c r="Q213" s="10">
        <v>102000</v>
      </c>
      <c r="R213" s="6" t="s">
        <v>109</v>
      </c>
      <c r="S213" s="13">
        <v>6.73</v>
      </c>
      <c r="T213" s="13">
        <v>9.0299999999999994</v>
      </c>
      <c r="U213" s="13">
        <v>0.98</v>
      </c>
      <c r="V213" s="14">
        <v>721.68759999999997</v>
      </c>
      <c r="W213" s="14">
        <v>8.6999999999999994E-3</v>
      </c>
      <c r="X213" s="13">
        <v>4</v>
      </c>
      <c r="Y213" s="13">
        <v>9.6999999999999993</v>
      </c>
    </row>
    <row r="214" spans="1:28" x14ac:dyDescent="0.25">
      <c r="H214" s="10"/>
      <c r="N214" s="6">
        <v>2</v>
      </c>
      <c r="O214" s="13">
        <v>20.68</v>
      </c>
      <c r="P214" s="13">
        <v>20.68</v>
      </c>
      <c r="Q214" s="10">
        <v>7730</v>
      </c>
      <c r="R214" s="6" t="s">
        <v>109</v>
      </c>
      <c r="S214" s="13">
        <v>6.75</v>
      </c>
      <c r="T214" s="13">
        <v>0</v>
      </c>
      <c r="U214" s="13">
        <v>0.65</v>
      </c>
      <c r="V214" s="14">
        <v>1082.0257999999999</v>
      </c>
      <c r="W214" s="14">
        <v>4.7999999999999996E-3</v>
      </c>
      <c r="X214" s="13">
        <v>2.2000000000000002</v>
      </c>
      <c r="Y214" s="13">
        <v>9.6999999999999993</v>
      </c>
    </row>
    <row r="215" spans="1:28" x14ac:dyDescent="0.25">
      <c r="H215" s="10"/>
      <c r="N215" s="6">
        <v>3</v>
      </c>
      <c r="O215" s="13">
        <v>12.41</v>
      </c>
      <c r="P215" s="13">
        <v>12.41</v>
      </c>
      <c r="Q215" s="10">
        <v>307000</v>
      </c>
      <c r="R215" s="6" t="s">
        <v>97</v>
      </c>
      <c r="S215" s="13">
        <v>7.65</v>
      </c>
      <c r="T215" s="13">
        <v>0</v>
      </c>
      <c r="U215" s="13">
        <v>1</v>
      </c>
      <c r="V215" s="14">
        <v>515.28980000000001</v>
      </c>
      <c r="W215" s="14">
        <v>9.4999999999999998E-3</v>
      </c>
      <c r="X215" s="13">
        <v>6.1</v>
      </c>
      <c r="Y215" s="13">
        <v>10</v>
      </c>
    </row>
    <row r="216" spans="1:28" x14ac:dyDescent="0.25">
      <c r="H216" s="10"/>
      <c r="N216" s="6">
        <v>2</v>
      </c>
      <c r="O216" s="13">
        <v>18.48</v>
      </c>
      <c r="P216" s="13">
        <v>9.66</v>
      </c>
      <c r="Q216" s="10">
        <v>199000</v>
      </c>
      <c r="R216" s="6" t="s">
        <v>97</v>
      </c>
      <c r="S216" s="13">
        <v>7.65</v>
      </c>
      <c r="T216" s="13">
        <v>0</v>
      </c>
      <c r="U216" s="13">
        <v>1</v>
      </c>
      <c r="V216" s="14">
        <v>772.43089999999995</v>
      </c>
      <c r="W216" s="14">
        <v>9.1999999999999998E-3</v>
      </c>
      <c r="X216" s="13">
        <v>5.9</v>
      </c>
      <c r="Y216" s="13">
        <v>10</v>
      </c>
    </row>
    <row r="217" spans="1:28" x14ac:dyDescent="0.25">
      <c r="H217" s="10"/>
      <c r="N217" s="6">
        <v>2</v>
      </c>
      <c r="O217" s="13">
        <v>16.11</v>
      </c>
      <c r="P217" s="13">
        <v>16.11</v>
      </c>
      <c r="Q217" s="10">
        <v>47300</v>
      </c>
      <c r="R217" s="6" t="s">
        <v>98</v>
      </c>
      <c r="S217" s="13">
        <v>8.6199999999999992</v>
      </c>
      <c r="T217" s="13">
        <v>5.4</v>
      </c>
      <c r="U217" s="13">
        <v>1</v>
      </c>
      <c r="V217" s="14">
        <v>651.83749999999998</v>
      </c>
      <c r="W217" s="14">
        <v>1.4E-3</v>
      </c>
      <c r="X217" s="13">
        <v>1.1000000000000001</v>
      </c>
      <c r="Y217" s="13">
        <v>8.75</v>
      </c>
    </row>
    <row r="218" spans="1:28" x14ac:dyDescent="0.25">
      <c r="A218" s="6">
        <v>9</v>
      </c>
      <c r="B218" s="7">
        <v>1</v>
      </c>
      <c r="C218" s="7">
        <v>1.6</v>
      </c>
      <c r="D218" s="7">
        <v>6</v>
      </c>
      <c r="E218" s="7">
        <v>4</v>
      </c>
      <c r="F218" s="8">
        <v>61.69</v>
      </c>
      <c r="G218" s="9">
        <v>51.6</v>
      </c>
      <c r="H218" s="10">
        <f>AVERAGE(Q218:Q223)</f>
        <v>1573366.6666666667</v>
      </c>
      <c r="I218" s="8">
        <v>7153.4</v>
      </c>
      <c r="J218" s="8">
        <v>9.92</v>
      </c>
      <c r="K218" s="11" t="s">
        <v>316</v>
      </c>
      <c r="L218" s="12" t="s">
        <v>302</v>
      </c>
      <c r="M218" s="5" t="s">
        <v>317</v>
      </c>
      <c r="N218" s="6">
        <v>2</v>
      </c>
      <c r="O218" s="13">
        <v>16.47</v>
      </c>
      <c r="P218" s="13">
        <v>16.47</v>
      </c>
      <c r="Q218" s="10">
        <v>237000</v>
      </c>
      <c r="R218" s="6" t="s">
        <v>67</v>
      </c>
      <c r="S218" s="13">
        <v>2.27</v>
      </c>
      <c r="T218" s="13">
        <v>7.9</v>
      </c>
      <c r="U218" s="13">
        <v>0.95</v>
      </c>
      <c r="V218" s="14">
        <v>653.74760000000003</v>
      </c>
      <c r="W218" s="14">
        <v>1.9E-3</v>
      </c>
      <c r="X218" s="13">
        <v>1.4</v>
      </c>
      <c r="Y218" s="13">
        <v>5.83</v>
      </c>
      <c r="Z218" s="15">
        <f>H218/$H$226</f>
        <v>0.1389013499385886</v>
      </c>
      <c r="AA218" s="15">
        <v>0.218887</v>
      </c>
      <c r="AB218" s="15">
        <f t="shared" si="7"/>
        <v>3.0403699784007844E-2</v>
      </c>
    </row>
    <row r="219" spans="1:28" x14ac:dyDescent="0.25">
      <c r="H219" s="10"/>
      <c r="N219" s="6">
        <v>2</v>
      </c>
      <c r="O219" s="13">
        <v>11.45</v>
      </c>
      <c r="P219" s="13">
        <v>2.62</v>
      </c>
      <c r="Q219" s="10">
        <v>117000</v>
      </c>
      <c r="R219" s="6" t="s">
        <v>99</v>
      </c>
      <c r="S219" s="13">
        <v>4.5</v>
      </c>
      <c r="T219" s="13">
        <v>5.44</v>
      </c>
      <c r="U219" s="13">
        <v>0.99</v>
      </c>
      <c r="V219" s="14">
        <v>552.7681</v>
      </c>
      <c r="W219" s="14">
        <v>1E-4</v>
      </c>
      <c r="X219" s="13">
        <v>0.1</v>
      </c>
      <c r="Y219" s="13">
        <v>8.75</v>
      </c>
    </row>
    <row r="220" spans="1:28" x14ac:dyDescent="0.25">
      <c r="H220" s="10"/>
      <c r="N220" s="6">
        <v>2</v>
      </c>
      <c r="O220" s="13">
        <v>15.43</v>
      </c>
      <c r="P220" s="13">
        <v>15.43</v>
      </c>
      <c r="Q220" s="10">
        <v>76200</v>
      </c>
      <c r="R220" s="6" t="s">
        <v>107</v>
      </c>
      <c r="S220" s="13">
        <v>5.17</v>
      </c>
      <c r="T220" s="13">
        <v>10.81</v>
      </c>
      <c r="U220" s="13">
        <v>0.98</v>
      </c>
      <c r="V220" s="14">
        <v>749.89390000000003</v>
      </c>
      <c r="W220" s="14">
        <v>15.9998</v>
      </c>
      <c r="X220" s="13">
        <v>3.3</v>
      </c>
      <c r="Y220" s="13">
        <v>11</v>
      </c>
    </row>
    <row r="221" spans="1:28" x14ac:dyDescent="0.25">
      <c r="H221" s="10"/>
      <c r="N221" s="6">
        <v>3</v>
      </c>
      <c r="O221" s="13">
        <v>13.83</v>
      </c>
      <c r="P221" s="13">
        <v>8.9600000000000009</v>
      </c>
      <c r="Q221" s="10">
        <v>5750000</v>
      </c>
      <c r="R221" s="6" t="s">
        <v>72</v>
      </c>
      <c r="S221" s="13">
        <v>5.77</v>
      </c>
      <c r="T221" s="13">
        <v>0.13</v>
      </c>
      <c r="U221" s="13">
        <v>0.91</v>
      </c>
      <c r="V221" s="14">
        <v>494.93389999999999</v>
      </c>
      <c r="W221" s="14">
        <v>6.4000000000000003E-3</v>
      </c>
      <c r="X221" s="13">
        <v>4.3</v>
      </c>
      <c r="Y221" s="13">
        <v>11</v>
      </c>
    </row>
    <row r="222" spans="1:28" x14ac:dyDescent="0.25">
      <c r="H222" s="10"/>
      <c r="N222" s="6">
        <v>2</v>
      </c>
      <c r="O222" s="13">
        <v>20.07</v>
      </c>
      <c r="P222" s="13">
        <v>20.07</v>
      </c>
      <c r="Q222" s="10">
        <v>2230000</v>
      </c>
      <c r="R222" s="6" t="s">
        <v>72</v>
      </c>
      <c r="S222" s="13">
        <v>5.77</v>
      </c>
      <c r="T222" s="13">
        <v>0.13</v>
      </c>
      <c r="U222" s="13">
        <v>1</v>
      </c>
      <c r="V222" s="14">
        <v>741.89580000000001</v>
      </c>
      <c r="W222" s="14">
        <v>3.5999999999999999E-3</v>
      </c>
      <c r="X222" s="13">
        <v>2.4</v>
      </c>
      <c r="Y222" s="13">
        <v>11</v>
      </c>
    </row>
    <row r="223" spans="1:28" x14ac:dyDescent="0.25">
      <c r="H223" s="10"/>
      <c r="N223" s="6">
        <v>2</v>
      </c>
      <c r="O223" s="13">
        <v>13.7</v>
      </c>
      <c r="P223" s="13">
        <v>8.4700000000000006</v>
      </c>
      <c r="Q223" s="10">
        <v>1030000</v>
      </c>
      <c r="R223" s="6" t="s">
        <v>86</v>
      </c>
      <c r="S223" s="13">
        <v>6.32</v>
      </c>
      <c r="T223" s="13">
        <v>27.87</v>
      </c>
      <c r="U223" s="13">
        <v>0.99</v>
      </c>
      <c r="V223" s="14">
        <v>663.84090000000003</v>
      </c>
      <c r="W223" s="14">
        <v>-5.1000000000000004E-3</v>
      </c>
      <c r="X223" s="13">
        <v>-3.8</v>
      </c>
      <c r="Y223" s="13">
        <v>8.5</v>
      </c>
    </row>
    <row r="224" spans="1:28" x14ac:dyDescent="0.25">
      <c r="A224" s="6">
        <v>9</v>
      </c>
      <c r="B224" s="22">
        <v>2</v>
      </c>
      <c r="C224" s="22">
        <v>2.1</v>
      </c>
      <c r="D224" s="22">
        <v>2</v>
      </c>
      <c r="E224" s="22">
        <v>2</v>
      </c>
      <c r="F224" s="23">
        <v>34.619999999999997</v>
      </c>
      <c r="G224" s="24">
        <v>12.6</v>
      </c>
      <c r="H224" s="10">
        <f>AVERAGE(Q224:Q225)</f>
        <v>44775</v>
      </c>
      <c r="I224" s="23">
        <v>28104.1</v>
      </c>
      <c r="J224" s="23">
        <v>6.07</v>
      </c>
      <c r="K224" s="25" t="s">
        <v>330</v>
      </c>
      <c r="L224" s="12" t="s">
        <v>331</v>
      </c>
      <c r="M224" s="25" t="s">
        <v>332</v>
      </c>
      <c r="N224" s="6">
        <v>2</v>
      </c>
      <c r="O224" s="13">
        <v>14.29</v>
      </c>
      <c r="P224" s="13">
        <v>14.29</v>
      </c>
      <c r="Q224" s="10">
        <v>83400</v>
      </c>
      <c r="R224" s="6" t="s">
        <v>110</v>
      </c>
      <c r="S224" s="13">
        <v>5.85</v>
      </c>
      <c r="T224" s="13">
        <v>0.13</v>
      </c>
      <c r="U224" s="13">
        <v>0.84</v>
      </c>
      <c r="V224" s="14">
        <v>682.32129999999995</v>
      </c>
      <c r="W224" s="14">
        <v>-7.0000000000000001E-3</v>
      </c>
      <c r="X224" s="13">
        <v>-5.0999999999999996</v>
      </c>
      <c r="Y224" s="13">
        <v>6.05</v>
      </c>
      <c r="Z224" s="15">
        <f>H224/$H$226</f>
        <v>3.9528662169235635E-3</v>
      </c>
      <c r="AA224" s="15">
        <v>0.218887</v>
      </c>
      <c r="AB224" s="15">
        <f t="shared" si="7"/>
        <v>8.6523102762374807E-4</v>
      </c>
    </row>
    <row r="225" spans="8:28" x14ac:dyDescent="0.25">
      <c r="H225" s="10"/>
      <c r="N225" s="6">
        <v>2</v>
      </c>
      <c r="O225" s="13">
        <v>20.329999999999998</v>
      </c>
      <c r="P225" s="13">
        <v>20.329999999999998</v>
      </c>
      <c r="Q225" s="10">
        <v>6150</v>
      </c>
      <c r="R225" s="6" t="s">
        <v>111</v>
      </c>
      <c r="S225" s="13">
        <v>6.5</v>
      </c>
      <c r="T225" s="13">
        <v>0</v>
      </c>
      <c r="U225" s="13">
        <v>0.59</v>
      </c>
      <c r="V225" s="14">
        <v>1130.9875</v>
      </c>
      <c r="W225" s="14">
        <v>-1.38E-2</v>
      </c>
      <c r="X225" s="13">
        <v>-6.1</v>
      </c>
      <c r="Y225" s="13">
        <v>4.54</v>
      </c>
    </row>
    <row r="226" spans="8:28" s="16" customFormat="1" x14ac:dyDescent="0.25">
      <c r="H226" s="17">
        <f>SUM(H166:H225)</f>
        <v>11327223.726495728</v>
      </c>
      <c r="L226" s="18"/>
      <c r="O226" s="19"/>
      <c r="P226" s="19"/>
      <c r="S226" s="19"/>
      <c r="T226" s="19"/>
      <c r="U226" s="19"/>
      <c r="V226" s="20"/>
      <c r="W226" s="20"/>
      <c r="X226" s="19"/>
      <c r="Y226" s="19"/>
      <c r="Z226" s="21"/>
      <c r="AA226" s="21"/>
      <c r="AB226" s="21"/>
    </row>
  </sheetData>
  <hyperlinks>
    <hyperlink ref="G2" r:id="rId1" display="http://lcms-hp/millbin/msdigest.cgi?missed_cleavages=2&amp;msparams_dir=msparams_mill/&amp;hide_protein_sequence=2&amp;database=NCBInr.venom.fasta&amp;seqdb_dir=D:\SeqDB\&amp;enzyme=Trypsin&amp;access_method=Accession+Number&amp;accession_num=128982&amp;coverage_map=1+15+32+8+6" xr:uid="{00000000-0004-0000-0000-000000000000}"/>
    <hyperlink ref="G6" r:id="rId2" display="http://lcms-hp/millbin/msdigest.cgi?missed_cleavages=2&amp;msparams_dir=msparams_mill/&amp;hide_protein_sequence=2&amp;database=NCBInr.venom.fasta&amp;seqdb_dir=D:\SeqDB\&amp;enzyme=Trypsin&amp;access_method=Accession+Number&amp;accession_num=128989&amp;coverage_map=0+5+16+5+12+8+15" xr:uid="{00000000-0004-0000-0000-000002000000}"/>
    <hyperlink ref="G21" r:id="rId3" display="http://lcms-hp/millbin/msdigest.cgi?missed_cleavages=2&amp;msparams_dir=msparams_mill/&amp;hide_protein_sequence=2&amp;database=NCBInr.venom.fasta&amp;seqdb_dir=D:\SeqDB\&amp;enzyme=Trypsin&amp;access_method=Accession+Number&amp;accession_num=128933&amp;coverage_map=1+33+2+12+24" xr:uid="{00000000-0004-0000-0000-000004000000}"/>
    <hyperlink ref="G27" r:id="rId4" display="http://lcms-hp/millbin/msdigest.cgi?missed_cleavages=2&amp;msparams_dir=msparams_mill/&amp;hide_protein_sequence=2&amp;database=NCBInr.venom.fasta&amp;seqdb_dir=D:\SeqDB\&amp;enzyme=Trypsin&amp;access_method=Accession+Number&amp;accession_num=136562&amp;coverage_map=1+18+9+9+29" xr:uid="{00000000-0004-0000-0000-000006000000}"/>
    <hyperlink ref="G31" r:id="rId5" display="http://lcms-hp/millbin/msdigest.cgi?missed_cleavages=2&amp;msparams_dir=msparams_mill/&amp;hide_protein_sequence=2&amp;database=NCBInr.venom.fasta&amp;seqdb_dir=D:\SeqDB\&amp;enzyme=Trypsin&amp;access_method=Accession+Number&amp;accession_num=128933&amp;coverage_map=1+33+2+12+24" xr:uid="{00000000-0004-0000-0000-000008000000}"/>
    <hyperlink ref="G41" r:id="rId6" display="http://lcms-hp/millbin/msdigest.cgi?missed_cleavages=2&amp;msparams_dir=msparams_mill/&amp;hide_protein_sequence=2&amp;database=NCBInr.venom.fasta&amp;seqdb_dir=D:\SeqDB\&amp;enzyme=Trypsin&amp;access_method=Accession+Number&amp;accession_num=128989&amp;coverage_map=0+7+18+22+14" xr:uid="{00000000-0004-0000-0000-00000A000000}"/>
    <hyperlink ref="G44" r:id="rId7" display="http://lcms-hp/millbin/msdigest.cgi?missed_cleavages=2&amp;msparams_dir=msparams_mill/&amp;hide_protein_sequence=2&amp;database=NCBInr.venom.fasta&amp;seqdb_dir=D:\SeqDB\&amp;enzyme=Trypsin&amp;access_method=Accession+Number&amp;accession_num=136558&amp;coverage_map=1+13+39+13" xr:uid="{00000000-0004-0000-0000-00000C000000}"/>
    <hyperlink ref="G47" r:id="rId8" display="http://lcms-hp/millbin/msdigest.cgi?missed_cleavages=2&amp;msparams_dir=msparams_mill/&amp;hide_protein_sequence=2&amp;database=NCBInr.venom.fasta&amp;seqdb_dir=D:\SeqDB\&amp;enzyme=Trypsin&amp;access_method=Accession+Number&amp;accession_num=128933&amp;coverage_map=1+33+2+12+12+9+3" xr:uid="{00000000-0004-0000-0000-00000E000000}"/>
    <hyperlink ref="G55" r:id="rId9" display="http://lcms-hp/millbin/msdigest.cgi?missed_cleavages=2&amp;msparams_dir=msparams_mill/&amp;hide_protein_sequence=2&amp;database=NCBInr.venom.fasta&amp;seqdb_dir=D:\SeqDB\&amp;enzyme=Trypsin&amp;access_method=Accession+Number&amp;accession_num=136570&amp;coverage_map=0+37+25+3" xr:uid="{00000000-0004-0000-0000-000010000000}"/>
    <hyperlink ref="G61" r:id="rId10" display="http://lcms-hp/millbin/msdigest.cgi?missed_cleavages=2&amp;msparams_dir=msparams_mill/&amp;hide_protein_sequence=2&amp;database=NCBInr.venom.fasta&amp;seqdb_dir=D:\SeqDB\&amp;enzyme=Trypsin&amp;access_method=Accession+Number&amp;accession_num=128989&amp;coverage_map=0+7+14+26+11+3" xr:uid="{00000000-0004-0000-0000-000012000000}"/>
    <hyperlink ref="G65" r:id="rId11" display="http://lcms-hp/millbin/msdigest.cgi?missed_cleavages=2&amp;msparams_dir=msparams_mill/&amp;hide_protein_sequence=2&amp;database=NCBInr.venom.fasta&amp;seqdb_dir=D:\SeqDB\&amp;enzyme=Trypsin&amp;access_method=Accession+Number&amp;accession_num=125040&amp;coverage_map=1+44+2+11" xr:uid="{00000000-0004-0000-0000-000014000000}"/>
    <hyperlink ref="G79" r:id="rId12" display="http://lcms-hp/millbin/msdigest.cgi?missed_cleavages=2&amp;msparams_dir=msparams_mill/&amp;hide_protein_sequence=2&amp;database=NCBInr.venom.fasta&amp;seqdb_dir=D:\SeqDB\&amp;enzyme=Trypsin&amp;access_method=Accession+Number&amp;accession_num=128933&amp;coverage_map=1+33+2+12+12+9+3" xr:uid="{00000000-0004-0000-0000-000016000000}"/>
    <hyperlink ref="G86" r:id="rId13" display="http://lcms-hp/millbin/msdigest.cgi?missed_cleavages=2&amp;msparams_dir=msparams_mill/&amp;hide_protein_sequence=2&amp;database=NCBInr.venom.fasta&amp;seqdb_dir=D:\SeqDB\&amp;enzyme=Trypsin&amp;access_method=Accession+Number&amp;accession_num=136557&amp;coverage_map=1+12+28+25" xr:uid="{00000000-0004-0000-0000-000018000000}"/>
    <hyperlink ref="G91" r:id="rId14" display="http://lcms-hp/millbin/msdigest.cgi?missed_cleavages=2&amp;msparams_dir=msparams_mill/&amp;hide_protein_sequence=2&amp;database=NCBInr.venom.fasta&amp;seqdb_dir=D:\SeqDB\&amp;enzyme=Trypsin&amp;access_method=Accession+Number&amp;accession_num=128933&amp;coverage_map=0+2+21+10+14+12+10+2" xr:uid="{00000000-0004-0000-0000-00001A000000}"/>
    <hyperlink ref="G99" r:id="rId15" display="http://lcms-hp/millbin/msdigest.cgi?missed_cleavages=2&amp;msparams_dir=msparams_mill/&amp;hide_protein_sequence=2&amp;database=NCBInr.venom.fasta&amp;seqdb_dir=D:\SeqDB\&amp;enzyme=Trypsin&amp;access_method=Accession+Number&amp;accession_num=125040&amp;coverage_map=0+3+12+2+36+4" xr:uid="{00000000-0004-0000-0000-00001C000000}"/>
    <hyperlink ref="G105" r:id="rId16" display="http://lcms-hp/millbin/msdigest.cgi?missed_cleavages=2&amp;msparams_dir=msparams_mill/&amp;hide_protein_sequence=2&amp;database=NCBInr.venom.fasta&amp;seqdb_dir=D:\SeqDB\&amp;enzyme=Trypsin&amp;access_method=Accession+Number&amp;accession_num=136570&amp;coverage_map=0+40+22+3" xr:uid="{00000000-0004-0000-0000-00001E000000}"/>
    <hyperlink ref="G108" r:id="rId17" display="http://lcms-hp/millbin/msdigest.cgi?missed_cleavages=2&amp;msparams_dir=msparams_mill/&amp;hide_protein_sequence=2&amp;database=NCBInr.venom.fasta&amp;seqdb_dir=D:\SeqDB\&amp;enzyme=Trypsin&amp;access_method=Accession+Number&amp;accession_num=117668&amp;coverage_map=1+12+6+42" xr:uid="{00000000-0004-0000-0000-000020000000}"/>
    <hyperlink ref="G129" r:id="rId18" display="http://lcms-hp/millbin/msdigest.cgi?missed_cleavages=2&amp;msparams_dir=msparams_mill/&amp;hide_protein_sequence=2&amp;database=NCBInr.venom.fasta&amp;seqdb_dir=D:\SeqDB\&amp;enzyme=Trypsin&amp;access_method=Accession+Number&amp;accession_num=117676&amp;coverage_map=0+5+7+11+27+10" xr:uid="{00000000-0004-0000-0000-000022000000}"/>
    <hyperlink ref="G134" r:id="rId19" display="http://lcms-hp/millbin/msdigest.cgi?missed_cleavages=2&amp;msparams_dir=msparams_mill/&amp;hide_protein_sequence=2&amp;database=NCBInr.venom.fasta&amp;seqdb_dir=D:\SeqDB\&amp;enzyme=Trypsin&amp;access_method=Accession+Number&amp;accession_num=128933&amp;coverage_map=1+23+36+9+3" xr:uid="{00000000-0004-0000-0000-000024000000}"/>
    <hyperlink ref="G140" r:id="rId20" display="http://lcms-hp/millbin/msdigest.cgi?missed_cleavages=2&amp;msparams_dir=msparams_mill/&amp;hide_protein_sequence=2&amp;database=NCBInr.venom.fasta&amp;seqdb_dir=D:\SeqDB\&amp;enzyme=Trypsin&amp;access_method=Accession+Number&amp;accession_num=117668&amp;coverage_map=1+12+11+21+6+10" xr:uid="{00000000-0004-0000-0000-000026000000}"/>
    <hyperlink ref="G148" r:id="rId21" display="http://lcms-hp/millbin/msdigest.cgi?missed_cleavages=2&amp;msparams_dir=msparams_mill/&amp;hide_protein_sequence=2&amp;database=NCBInr.venom.fasta&amp;seqdb_dir=D:\SeqDB\&amp;enzyme=Trypsin&amp;access_method=Accession+Number&amp;accession_num=117724&amp;coverage_map=1+12+11+13+24" xr:uid="{00000000-0004-0000-0000-000028000000}"/>
    <hyperlink ref="G153" r:id="rId22" display="http://lcms-hp/millbin/msdigest.cgi?missed_cleavages=2&amp;msparams_dir=msparams_mill/&amp;hide_protein_sequence=2&amp;database=NCBInr.venom.fasta&amp;seqdb_dir=D:\SeqDB\&amp;enzyme=Trypsin&amp;access_method=Accession+Number&amp;accession_num=117681&amp;coverage_map=1+12+11+13+24" xr:uid="{00000000-0004-0000-0000-00002A000000}"/>
    <hyperlink ref="G161" r:id="rId23" display="http://lcms-hp/millbin/msdigest.cgi?missed_cleavages=2&amp;msparams_dir=msparams_mill/&amp;hide_protein_sequence=2&amp;database=NCBInr.venom.fasta&amp;seqdb_dir=D:\SeqDB\&amp;enzyme=Trypsin&amp;access_method=Accession+Number&amp;accession_num=117701&amp;coverage_map=1+12+38+8+2" xr:uid="{00000000-0004-0000-0000-00002C000000}"/>
    <hyperlink ref="G166" r:id="rId24" display="http://lcms-hp/millbin/msdigest.cgi?missed_cleavages=2&amp;msparams_dir=msparams_mill/&amp;hide_protein_sequence=2&amp;database=NCBInr.venom.fasta&amp;seqdb_dir=D:\SeqDB\&amp;enzyme=Trypsin&amp;access_method=Accession+Number&amp;accession_num=117676&amp;coverage_map=1+12+6+26+16" xr:uid="{00000000-0004-0000-0000-000030000000}"/>
    <hyperlink ref="G181" r:id="rId25" display="http://lcms-hp/millbin/msdigest.cgi?missed_cleavages=2&amp;msparams_dir=msparams_mill/&amp;hide_protein_sequence=2&amp;database=NCBInr.venom.fasta&amp;seqdb_dir=D:\SeqDB\&amp;enzyme=Trypsin&amp;access_method=Accession+Number&amp;accession_num=117723&amp;coverage_map=1+12+6+32+10" xr:uid="{00000000-0004-0000-0000-000032000000}"/>
    <hyperlink ref="G194" r:id="rId26" display="http://lcms-hp/millbin/msdigest.cgi?missed_cleavages=2&amp;msparams_dir=msparams_mill/&amp;hide_protein_sequence=2&amp;database=NCBInr.venom.fasta&amp;seqdb_dir=D:\SeqDB\&amp;enzyme=Trypsin&amp;access_method=Accession+Number&amp;accession_num=117724&amp;coverage_map=1+12+11+21+16" xr:uid="{00000000-0004-0000-0000-000034000000}"/>
    <hyperlink ref="G203" r:id="rId27" display="http://lcms-hp/millbin/msdigest.cgi?missed_cleavages=2&amp;msparams_dir=msparams_mill/&amp;hide_protein_sequence=2&amp;database=NCBInr.venom.fasta&amp;seqdb_dir=D:\SeqDB\&amp;enzyme=Trypsin&amp;access_method=Accession+Number&amp;accession_num=117660&amp;coverage_map=1+18+5+21+16" xr:uid="{00000000-0004-0000-0000-000036000000}"/>
    <hyperlink ref="G212" r:id="rId28" display="http://lcms-hp/millbin/msdigest.cgi?missed_cleavages=2&amp;msparams_dir=msparams_mill/&amp;hide_protein_sequence=2&amp;database=NCBInr.venom.fasta&amp;seqdb_dir=D:\SeqDB\&amp;enzyme=Trypsin&amp;access_method=Accession+Number&amp;accession_num=117701&amp;coverage_map=1+12+6+26+16" xr:uid="{00000000-0004-0000-0000-000038000000}"/>
    <hyperlink ref="G218" r:id="rId29" display="http://lcms-hp/millbin/msdigest.cgi?missed_cleavages=2&amp;msparams_dir=msparams_mill/&amp;hide_protein_sequence=2&amp;database=NCBInr.venom.fasta&amp;seqdb_dir=D:\SeqDB\&amp;enzyme=Trypsin&amp;access_method=Accession+Number&amp;accession_num=117668&amp;coverage_map=0+23+21+6+10" xr:uid="{00000000-0004-0000-0000-00003A000000}"/>
    <hyperlink ref="G224" r:id="rId30" display="http://lcms-hp/millbin/msdigest.cgi?missed_cleavages=2&amp;msparams_dir=msparams_mill/&amp;hide_protein_sequence=2&amp;database=NCBInr.venom.fasta&amp;seqdb_dir=D:\SeqDB\&amp;enzyme=Trypsin&amp;access_method=Accession+Number&amp;accession_num=11275218&amp;coverage_map=0+197+31+18" xr:uid="{00000000-0004-0000-0000-00003C000000}"/>
  </hyperlinks>
  <pageMargins left="0.7" right="0.7" top="0.75" bottom="0.75" header="0.3" footer="0.3"/>
  <pageSetup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414"/>
  <sheetViews>
    <sheetView zoomScale="70" zoomScaleNormal="70" workbookViewId="0">
      <pane ySplit="1" topLeftCell="A2" activePane="bottomLeft" state="frozen"/>
      <selection pane="bottomLeft" activeCell="K1" sqref="K1"/>
    </sheetView>
  </sheetViews>
  <sheetFormatPr defaultColWidth="9.109375" defaultRowHeight="13.2" x14ac:dyDescent="0.25"/>
  <cols>
    <col min="1" max="1" width="8.33203125" style="6" bestFit="1" customWidth="1"/>
    <col min="2" max="2" width="6.5546875" style="6" bestFit="1" customWidth="1"/>
    <col min="3" max="3" width="8.6640625" style="6" bestFit="1" customWidth="1"/>
    <col min="4" max="4" width="8.21875" style="6" bestFit="1" customWidth="1"/>
    <col min="5" max="5" width="7.88671875" style="6" bestFit="1" customWidth="1"/>
    <col min="6" max="6" width="9.5546875" style="6" bestFit="1" customWidth="1"/>
    <col min="7" max="7" width="9.33203125" style="6" bestFit="1" customWidth="1"/>
    <col min="8" max="8" width="9.44140625" style="6" bestFit="1" customWidth="1"/>
    <col min="9" max="9" width="9.33203125" style="6" bestFit="1" customWidth="1"/>
    <col min="10" max="10" width="7.5546875" style="6" bestFit="1" customWidth="1"/>
    <col min="11" max="11" width="11.44140625" style="6" customWidth="1"/>
    <col min="12" max="12" width="14.5546875" style="12" customWidth="1"/>
    <col min="13" max="13" width="24.109375" style="6" customWidth="1"/>
    <col min="14" max="14" width="2.21875" style="6" bestFit="1" customWidth="1"/>
    <col min="15" max="15" width="6.88671875" style="13" bestFit="1" customWidth="1"/>
    <col min="16" max="16" width="9.5546875" style="13" bestFit="1" customWidth="1"/>
    <col min="17" max="17" width="10.77734375" style="6" bestFit="1" customWidth="1"/>
    <col min="18" max="18" width="34.77734375" style="6" customWidth="1"/>
    <col min="19" max="19" width="8.5546875" style="13" bestFit="1" customWidth="1"/>
    <col min="20" max="20" width="6.33203125" style="13" bestFit="1" customWidth="1"/>
    <col min="21" max="21" width="9" style="13" bestFit="1" customWidth="1"/>
    <col min="22" max="22" width="9.44140625" style="14" bestFit="1" customWidth="1"/>
    <col min="23" max="23" width="9.33203125" style="14" bestFit="1" customWidth="1"/>
    <col min="24" max="24" width="6.33203125" style="13" bestFit="1" customWidth="1"/>
    <col min="25" max="25" width="7.88671875" style="13" bestFit="1" customWidth="1"/>
    <col min="26" max="26" width="8" style="15" bestFit="1" customWidth="1"/>
    <col min="27" max="27" width="9.21875" style="15" bestFit="1" customWidth="1"/>
    <col min="28" max="28" width="9.21875" style="15" customWidth="1"/>
    <col min="29" max="16384" width="9.109375" style="6"/>
  </cols>
  <sheetData>
    <row r="1" spans="1:28" s="22" customFormat="1" ht="6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3" t="s">
        <v>406</v>
      </c>
      <c r="X1" s="2" t="s">
        <v>407</v>
      </c>
      <c r="Y1" s="2" t="s">
        <v>22</v>
      </c>
      <c r="Z1" s="4" t="s">
        <v>23</v>
      </c>
      <c r="AA1" s="4" t="s">
        <v>408</v>
      </c>
      <c r="AB1" s="4" t="s">
        <v>24</v>
      </c>
    </row>
    <row r="2" spans="1:28" x14ac:dyDescent="0.25">
      <c r="A2" s="6">
        <v>10</v>
      </c>
      <c r="B2" s="7">
        <v>1</v>
      </c>
      <c r="C2" s="7">
        <v>1.1000000000000001</v>
      </c>
      <c r="D2" s="7">
        <v>13</v>
      </c>
      <c r="E2" s="7">
        <v>10</v>
      </c>
      <c r="F2" s="8">
        <v>161.32</v>
      </c>
      <c r="G2" s="9">
        <v>98.3</v>
      </c>
      <c r="H2" s="10">
        <f>AVERAGE(Q2:Q16)</f>
        <v>506362</v>
      </c>
      <c r="I2" s="8">
        <v>7327.7</v>
      </c>
      <c r="J2" s="8">
        <v>9.92</v>
      </c>
      <c r="K2" s="11" t="s">
        <v>323</v>
      </c>
      <c r="L2" s="12" t="s">
        <v>302</v>
      </c>
      <c r="M2" s="5" t="s">
        <v>319</v>
      </c>
      <c r="N2" s="6">
        <v>2</v>
      </c>
      <c r="O2" s="13">
        <v>17.170000000000002</v>
      </c>
      <c r="P2" s="13">
        <v>17.170000000000002</v>
      </c>
      <c r="Q2" s="10">
        <v>15400</v>
      </c>
      <c r="R2" s="6" t="s">
        <v>83</v>
      </c>
      <c r="S2" s="13">
        <v>2.27</v>
      </c>
      <c r="T2" s="13">
        <v>0.25</v>
      </c>
      <c r="U2" s="13">
        <v>0.77</v>
      </c>
      <c r="V2" s="14">
        <v>544.21889999999996</v>
      </c>
      <c r="W2" s="14">
        <v>1E-3</v>
      </c>
      <c r="X2" s="13">
        <v>0.9</v>
      </c>
      <c r="Y2" s="13">
        <v>5.83</v>
      </c>
      <c r="Z2" s="15">
        <f>H2/$H$50</f>
        <v>8.3298717748061385E-2</v>
      </c>
      <c r="AA2" s="15">
        <v>0.22975300000000001</v>
      </c>
      <c r="AB2" s="15">
        <f>Z2*AA2</f>
        <v>1.9138130298770348E-2</v>
      </c>
    </row>
    <row r="3" spans="1:28" x14ac:dyDescent="0.25">
      <c r="H3" s="10"/>
      <c r="N3" s="6">
        <v>2</v>
      </c>
      <c r="O3" s="13">
        <v>13.24</v>
      </c>
      <c r="P3" s="13">
        <v>4.07</v>
      </c>
      <c r="Q3" s="10">
        <v>36400</v>
      </c>
      <c r="R3" s="6" t="s">
        <v>105</v>
      </c>
      <c r="S3" s="13">
        <v>4.4800000000000004</v>
      </c>
      <c r="T3" s="13">
        <v>0</v>
      </c>
      <c r="U3" s="13">
        <v>0.99</v>
      </c>
      <c r="V3" s="14">
        <v>552.76840000000004</v>
      </c>
      <c r="W3" s="14">
        <v>6.9999999999999999E-4</v>
      </c>
      <c r="X3" s="13">
        <v>0.6</v>
      </c>
      <c r="Y3" s="13">
        <v>8.75</v>
      </c>
    </row>
    <row r="4" spans="1:28" x14ac:dyDescent="0.25">
      <c r="H4" s="10"/>
      <c r="N4" s="6">
        <v>2</v>
      </c>
      <c r="O4" s="13">
        <v>17.23</v>
      </c>
      <c r="P4" s="13">
        <v>11.56</v>
      </c>
      <c r="Q4" s="10">
        <v>69400</v>
      </c>
      <c r="R4" s="6" t="s">
        <v>112</v>
      </c>
      <c r="S4" s="13">
        <v>4.95</v>
      </c>
      <c r="T4" s="13">
        <v>5.4</v>
      </c>
      <c r="U4" s="13">
        <v>0.91</v>
      </c>
      <c r="V4" s="14">
        <v>989.41769999999997</v>
      </c>
      <c r="W4" s="14">
        <v>-4.0000000000000002E-4</v>
      </c>
      <c r="X4" s="13">
        <v>-0.2</v>
      </c>
      <c r="Y4" s="13">
        <v>8.5</v>
      </c>
    </row>
    <row r="5" spans="1:28" x14ac:dyDescent="0.25">
      <c r="H5" s="10"/>
      <c r="N5" s="6">
        <v>4</v>
      </c>
      <c r="O5" s="13">
        <v>18.809999999999999</v>
      </c>
      <c r="P5" s="13">
        <v>18.809999999999999</v>
      </c>
      <c r="Q5" s="10">
        <v>65200</v>
      </c>
      <c r="R5" s="6" t="s">
        <v>113</v>
      </c>
      <c r="S5" s="13">
        <v>5.47</v>
      </c>
      <c r="T5" s="13">
        <v>5.4</v>
      </c>
      <c r="U5" s="13">
        <v>0.96</v>
      </c>
      <c r="V5" s="14">
        <v>560.54060000000004</v>
      </c>
      <c r="W5" s="14">
        <v>-1.09E-2</v>
      </c>
      <c r="X5" s="13">
        <v>-4.9000000000000004</v>
      </c>
      <c r="Y5" s="13">
        <v>9.6999999999999993</v>
      </c>
    </row>
    <row r="6" spans="1:28" x14ac:dyDescent="0.25">
      <c r="H6" s="10"/>
      <c r="N6" s="6">
        <v>2</v>
      </c>
      <c r="O6" s="13">
        <v>15.04</v>
      </c>
      <c r="P6" s="13">
        <v>15.04</v>
      </c>
      <c r="Q6" s="10">
        <v>2140000</v>
      </c>
      <c r="R6" s="6" t="s">
        <v>95</v>
      </c>
      <c r="S6" s="13">
        <v>6.73</v>
      </c>
      <c r="T6" s="13">
        <v>16.21</v>
      </c>
      <c r="U6" s="13">
        <v>0.98</v>
      </c>
      <c r="V6" s="14">
        <v>663.34590000000003</v>
      </c>
      <c r="W6" s="14">
        <v>2.2000000000000001E-3</v>
      </c>
      <c r="X6" s="13">
        <v>1.7</v>
      </c>
      <c r="Y6" s="13">
        <v>8.76</v>
      </c>
    </row>
    <row r="7" spans="1:28" x14ac:dyDescent="0.25">
      <c r="H7" s="10"/>
      <c r="N7" s="6">
        <v>3</v>
      </c>
      <c r="O7" s="13">
        <v>13.54</v>
      </c>
      <c r="P7" s="13">
        <v>13.54</v>
      </c>
      <c r="Q7" s="10">
        <v>3040000</v>
      </c>
      <c r="R7" s="6" t="s">
        <v>95</v>
      </c>
      <c r="S7" s="13">
        <v>6.73</v>
      </c>
      <c r="T7" s="13">
        <v>16.21</v>
      </c>
      <c r="U7" s="13">
        <v>0.98</v>
      </c>
      <c r="V7" s="14">
        <v>442.56670000000003</v>
      </c>
      <c r="W7" s="14">
        <v>3.2000000000000002E-3</v>
      </c>
      <c r="X7" s="13">
        <v>2.4</v>
      </c>
      <c r="Y7" s="13">
        <v>8.76</v>
      </c>
    </row>
    <row r="8" spans="1:28" x14ac:dyDescent="0.25">
      <c r="H8" s="10"/>
      <c r="N8" s="6">
        <v>3</v>
      </c>
      <c r="O8" s="13">
        <v>18.97</v>
      </c>
      <c r="P8" s="13">
        <v>18.97</v>
      </c>
      <c r="Q8" s="10">
        <v>132000</v>
      </c>
      <c r="R8" s="6" t="s">
        <v>114</v>
      </c>
      <c r="S8" s="13">
        <v>6.67</v>
      </c>
      <c r="T8" s="13">
        <v>5.4</v>
      </c>
      <c r="U8" s="13">
        <v>0.92</v>
      </c>
      <c r="V8" s="14">
        <v>822.74270000000001</v>
      </c>
      <c r="W8" s="14">
        <v>-6.3E-3</v>
      </c>
      <c r="X8" s="13">
        <v>-2.5</v>
      </c>
      <c r="Y8" s="13">
        <v>9.6999999999999993</v>
      </c>
    </row>
    <row r="9" spans="1:28" x14ac:dyDescent="0.25">
      <c r="H9" s="10"/>
      <c r="N9" s="6">
        <v>2</v>
      </c>
      <c r="O9" s="13">
        <v>15.3</v>
      </c>
      <c r="P9" s="13">
        <v>15.3</v>
      </c>
      <c r="Q9" s="10">
        <v>13700</v>
      </c>
      <c r="R9" s="6" t="s">
        <v>114</v>
      </c>
      <c r="S9" s="13">
        <v>6.65</v>
      </c>
      <c r="T9" s="13">
        <v>0</v>
      </c>
      <c r="U9" s="13">
        <v>0.97</v>
      </c>
      <c r="V9" s="14">
        <v>1233.6106</v>
      </c>
      <c r="W9" s="14">
        <v>-5.8999999999999999E-3</v>
      </c>
      <c r="X9" s="13">
        <v>-2.4</v>
      </c>
      <c r="Y9" s="13">
        <v>9.6999999999999993</v>
      </c>
    </row>
    <row r="10" spans="1:28" x14ac:dyDescent="0.25">
      <c r="H10" s="10"/>
      <c r="N10" s="6">
        <v>2</v>
      </c>
      <c r="O10" s="13">
        <v>11.18</v>
      </c>
      <c r="P10" s="13">
        <v>5.33</v>
      </c>
      <c r="Q10" s="10">
        <v>119000</v>
      </c>
      <c r="R10" s="6" t="s">
        <v>94</v>
      </c>
      <c r="S10" s="13">
        <v>6.85</v>
      </c>
      <c r="T10" s="13">
        <v>21.62</v>
      </c>
      <c r="U10" s="13">
        <v>0.99</v>
      </c>
      <c r="V10" s="14">
        <v>698.85730000000001</v>
      </c>
      <c r="W10" s="14">
        <v>15.9985</v>
      </c>
      <c r="X10" s="13">
        <v>2.6</v>
      </c>
      <c r="Y10" s="13">
        <v>8.34</v>
      </c>
    </row>
    <row r="11" spans="1:28" x14ac:dyDescent="0.25">
      <c r="H11" s="10"/>
      <c r="N11" s="6">
        <v>3</v>
      </c>
      <c r="O11" s="13">
        <v>14.31</v>
      </c>
      <c r="P11" s="13">
        <v>14.31</v>
      </c>
      <c r="Q11" s="10">
        <v>122000</v>
      </c>
      <c r="R11" s="6" t="s">
        <v>115</v>
      </c>
      <c r="S11" s="13">
        <v>6.97</v>
      </c>
      <c r="T11" s="13">
        <v>10.81</v>
      </c>
      <c r="U11" s="13">
        <v>0.96</v>
      </c>
      <c r="V11" s="14">
        <v>739.04690000000005</v>
      </c>
      <c r="W11" s="14">
        <v>2.9999999999999997E-4</v>
      </c>
      <c r="X11" s="13">
        <v>0.1</v>
      </c>
      <c r="Y11" s="13">
        <v>10</v>
      </c>
    </row>
    <row r="12" spans="1:28" x14ac:dyDescent="0.25">
      <c r="H12" s="10"/>
      <c r="N12" s="6">
        <v>2</v>
      </c>
      <c r="O12" s="13">
        <v>15.51</v>
      </c>
      <c r="P12" s="13">
        <v>15.51</v>
      </c>
      <c r="Q12" s="10">
        <v>1200000</v>
      </c>
      <c r="R12" s="6" t="s">
        <v>116</v>
      </c>
      <c r="S12" s="13">
        <v>7.52</v>
      </c>
      <c r="T12" s="13">
        <v>29.88</v>
      </c>
      <c r="U12" s="13">
        <v>1</v>
      </c>
      <c r="V12" s="14">
        <v>450.77280000000002</v>
      </c>
      <c r="W12" s="14">
        <v>4.1000000000000003E-3</v>
      </c>
      <c r="X12" s="13">
        <v>4.5999999999999996</v>
      </c>
      <c r="Y12" s="13">
        <v>8.75</v>
      </c>
    </row>
    <row r="13" spans="1:28" x14ac:dyDescent="0.25">
      <c r="H13" s="10"/>
      <c r="N13" s="6">
        <v>3</v>
      </c>
      <c r="O13" s="13">
        <v>11.14</v>
      </c>
      <c r="P13" s="13">
        <v>4.0599999999999996</v>
      </c>
      <c r="Q13" s="10">
        <v>455000</v>
      </c>
      <c r="R13" s="6" t="s">
        <v>96</v>
      </c>
      <c r="S13" s="13">
        <v>7.73</v>
      </c>
      <c r="T13" s="13">
        <v>30.17</v>
      </c>
      <c r="U13" s="13">
        <v>0.96</v>
      </c>
      <c r="V13" s="14">
        <v>460.90890000000002</v>
      </c>
      <c r="W13" s="14">
        <v>3.3E-3</v>
      </c>
      <c r="X13" s="13">
        <v>2.4</v>
      </c>
      <c r="Y13" s="13">
        <v>8.34</v>
      </c>
    </row>
    <row r="14" spans="1:28" x14ac:dyDescent="0.25">
      <c r="H14" s="10"/>
      <c r="N14" s="6">
        <v>3</v>
      </c>
      <c r="O14" s="13">
        <v>19.55</v>
      </c>
      <c r="P14" s="13">
        <v>11.34</v>
      </c>
      <c r="Q14" s="10">
        <v>178000</v>
      </c>
      <c r="R14" s="6" t="s">
        <v>117</v>
      </c>
      <c r="S14" s="13">
        <v>8.0299999999999994</v>
      </c>
      <c r="T14" s="13">
        <v>22.16</v>
      </c>
      <c r="U14" s="13">
        <v>1</v>
      </c>
      <c r="V14" s="14">
        <v>687.01279999999997</v>
      </c>
      <c r="W14" s="14">
        <v>-8.9999999999999998E-4</v>
      </c>
      <c r="X14" s="13">
        <v>-0.4</v>
      </c>
      <c r="Y14" s="13">
        <v>9.5299999999999994</v>
      </c>
    </row>
    <row r="15" spans="1:28" x14ac:dyDescent="0.25">
      <c r="H15" s="10"/>
      <c r="N15" s="6">
        <v>3</v>
      </c>
      <c r="O15" s="13">
        <v>15.94</v>
      </c>
      <c r="P15" s="13">
        <v>8.34</v>
      </c>
      <c r="Q15" s="10">
        <v>4910</v>
      </c>
      <c r="R15" s="6" t="s">
        <v>92</v>
      </c>
      <c r="S15" s="13">
        <v>10.98</v>
      </c>
      <c r="T15" s="13">
        <v>0</v>
      </c>
      <c r="U15" s="13">
        <v>0.87</v>
      </c>
      <c r="V15" s="14">
        <v>512.94309999999996</v>
      </c>
      <c r="W15" s="14">
        <v>4.7999999999999996E-3</v>
      </c>
      <c r="X15" s="13">
        <v>3.1</v>
      </c>
      <c r="Y15" s="13">
        <v>9.99</v>
      </c>
    </row>
    <row r="16" spans="1:28" x14ac:dyDescent="0.25">
      <c r="H16" s="10"/>
      <c r="N16" s="6">
        <v>3</v>
      </c>
      <c r="O16" s="13">
        <v>17.05</v>
      </c>
      <c r="P16" s="13">
        <v>17.05</v>
      </c>
      <c r="Q16" s="10">
        <v>4420</v>
      </c>
      <c r="R16" s="6" t="s">
        <v>93</v>
      </c>
      <c r="S16" s="13">
        <v>10.75</v>
      </c>
      <c r="T16" s="13">
        <v>0</v>
      </c>
      <c r="U16" s="13">
        <v>0.81</v>
      </c>
      <c r="V16" s="14">
        <v>522.95640000000003</v>
      </c>
      <c r="W16" s="14">
        <v>-6.7000000000000002E-3</v>
      </c>
      <c r="X16" s="13">
        <v>-4.3</v>
      </c>
      <c r="Y16" s="13">
        <v>10</v>
      </c>
    </row>
    <row r="17" spans="1:28" x14ac:dyDescent="0.25">
      <c r="A17" s="6">
        <v>10</v>
      </c>
      <c r="B17" s="7">
        <v>1</v>
      </c>
      <c r="C17" s="7">
        <v>1.2</v>
      </c>
      <c r="D17" s="7">
        <v>11</v>
      </c>
      <c r="E17" s="7">
        <v>8</v>
      </c>
      <c r="F17" s="8">
        <v>164.72</v>
      </c>
      <c r="G17" s="9">
        <v>78.3</v>
      </c>
      <c r="H17" s="10">
        <f>AVERAGE(Q17:Q27)</f>
        <v>2561800</v>
      </c>
      <c r="I17" s="8">
        <v>7247.5</v>
      </c>
      <c r="J17" s="8">
        <v>10.17</v>
      </c>
      <c r="K17" s="11" t="s">
        <v>324</v>
      </c>
      <c r="L17" s="12" t="s">
        <v>302</v>
      </c>
      <c r="M17" s="5" t="s">
        <v>320</v>
      </c>
      <c r="N17" s="6">
        <v>2</v>
      </c>
      <c r="O17" s="13">
        <v>17.170000000000002</v>
      </c>
      <c r="P17" s="13">
        <v>17.170000000000002</v>
      </c>
      <c r="Q17" s="10">
        <v>15400</v>
      </c>
      <c r="R17" s="6" t="s">
        <v>83</v>
      </c>
      <c r="S17" s="13">
        <v>2.27</v>
      </c>
      <c r="T17" s="13">
        <v>0.25</v>
      </c>
      <c r="U17" s="13">
        <v>0.77</v>
      </c>
      <c r="V17" s="14">
        <v>544.21889999999996</v>
      </c>
      <c r="W17" s="14">
        <v>1E-3</v>
      </c>
      <c r="X17" s="13">
        <v>0.9</v>
      </c>
      <c r="Y17" s="13">
        <v>5.83</v>
      </c>
      <c r="Z17" s="15">
        <f>H17/$H$50</f>
        <v>0.42142707218745412</v>
      </c>
      <c r="AA17" s="15">
        <v>0.22975300000000001</v>
      </c>
      <c r="AB17" s="15">
        <f t="shared" ref="AB17:AB47" si="0">Z17*AA17</f>
        <v>9.6824134116284155E-2</v>
      </c>
    </row>
    <row r="18" spans="1:28" x14ac:dyDescent="0.25">
      <c r="H18" s="10"/>
      <c r="N18" s="6">
        <v>2</v>
      </c>
      <c r="O18" s="13">
        <v>13.24</v>
      </c>
      <c r="P18" s="13">
        <v>4.07</v>
      </c>
      <c r="Q18" s="10">
        <v>36400</v>
      </c>
      <c r="R18" s="6" t="s">
        <v>105</v>
      </c>
      <c r="S18" s="13">
        <v>4.4800000000000004</v>
      </c>
      <c r="T18" s="13">
        <v>0</v>
      </c>
      <c r="U18" s="13">
        <v>0.99</v>
      </c>
      <c r="V18" s="14">
        <v>552.76840000000004</v>
      </c>
      <c r="W18" s="14">
        <v>6.9999999999999999E-4</v>
      </c>
      <c r="X18" s="13">
        <v>0.6</v>
      </c>
      <c r="Y18" s="13">
        <v>8.75</v>
      </c>
    </row>
    <row r="19" spans="1:28" x14ac:dyDescent="0.25">
      <c r="H19" s="10"/>
      <c r="N19" s="6">
        <v>2</v>
      </c>
      <c r="O19" s="13">
        <v>25.82</v>
      </c>
      <c r="P19" s="13">
        <v>25.82</v>
      </c>
      <c r="Q19" s="10">
        <v>899000</v>
      </c>
      <c r="R19" s="6" t="s">
        <v>118</v>
      </c>
      <c r="S19" s="13">
        <v>5.5</v>
      </c>
      <c r="T19" s="13">
        <v>5.4</v>
      </c>
      <c r="U19" s="13">
        <v>0.99</v>
      </c>
      <c r="V19" s="14">
        <v>1174.5748000000001</v>
      </c>
      <c r="W19" s="14">
        <v>-1.3599999999999999E-2</v>
      </c>
      <c r="X19" s="13">
        <v>-5.8</v>
      </c>
      <c r="Y19" s="13">
        <v>10</v>
      </c>
    </row>
    <row r="20" spans="1:28" x14ac:dyDescent="0.25">
      <c r="H20" s="10"/>
      <c r="N20" s="6">
        <v>2</v>
      </c>
      <c r="O20" s="13">
        <v>25.31</v>
      </c>
      <c r="P20" s="13">
        <v>15.87</v>
      </c>
      <c r="Q20" s="10">
        <v>946000</v>
      </c>
      <c r="R20" s="6" t="s">
        <v>119</v>
      </c>
      <c r="S20" s="13">
        <v>6.28</v>
      </c>
      <c r="T20" s="13">
        <v>11.49</v>
      </c>
      <c r="U20" s="13">
        <v>0.99</v>
      </c>
      <c r="V20" s="14">
        <v>1096.5235</v>
      </c>
      <c r="W20" s="14">
        <v>-1.5100000000000001E-2</v>
      </c>
      <c r="X20" s="13">
        <v>-6.9</v>
      </c>
      <c r="Y20" s="13">
        <v>9.5299999999999994</v>
      </c>
    </row>
    <row r="21" spans="1:28" x14ac:dyDescent="0.25">
      <c r="H21" s="10"/>
      <c r="N21" s="6">
        <v>3</v>
      </c>
      <c r="O21" s="13">
        <v>17.62</v>
      </c>
      <c r="P21" s="13">
        <v>17.62</v>
      </c>
      <c r="Q21" s="10">
        <v>561000</v>
      </c>
      <c r="R21" s="6" t="s">
        <v>109</v>
      </c>
      <c r="S21" s="13">
        <v>6.45</v>
      </c>
      <c r="T21" s="13">
        <v>0</v>
      </c>
      <c r="U21" s="13">
        <v>0.96</v>
      </c>
      <c r="V21" s="14">
        <v>721.68010000000004</v>
      </c>
      <c r="W21" s="14">
        <v>-1.38E-2</v>
      </c>
      <c r="X21" s="13">
        <v>-6.4</v>
      </c>
      <c r="Y21" s="13">
        <v>9.6999999999999993</v>
      </c>
    </row>
    <row r="22" spans="1:28" x14ac:dyDescent="0.25">
      <c r="H22" s="10"/>
      <c r="N22" s="6">
        <v>2</v>
      </c>
      <c r="O22" s="13">
        <v>24.05</v>
      </c>
      <c r="P22" s="13">
        <v>24.05</v>
      </c>
      <c r="Q22" s="10">
        <v>2040000</v>
      </c>
      <c r="R22" s="6" t="s">
        <v>109</v>
      </c>
      <c r="S22" s="13">
        <v>6.53</v>
      </c>
      <c r="T22" s="13">
        <v>3.63</v>
      </c>
      <c r="U22" s="13">
        <v>0.98</v>
      </c>
      <c r="V22" s="14">
        <v>1082.0183</v>
      </c>
      <c r="W22" s="14">
        <v>-1.0200000000000001E-2</v>
      </c>
      <c r="X22" s="13">
        <v>-4.7</v>
      </c>
      <c r="Y22" s="13">
        <v>9.6999999999999993</v>
      </c>
    </row>
    <row r="23" spans="1:28" x14ac:dyDescent="0.25">
      <c r="H23" s="10"/>
      <c r="N23" s="6">
        <v>2</v>
      </c>
      <c r="O23" s="13">
        <v>18.440000000000001</v>
      </c>
      <c r="P23" s="13">
        <v>9.6</v>
      </c>
      <c r="Q23" s="10">
        <v>15000000</v>
      </c>
      <c r="R23" s="6" t="s">
        <v>97</v>
      </c>
      <c r="S23" s="13">
        <v>7.28</v>
      </c>
      <c r="T23" s="13">
        <v>25.75</v>
      </c>
      <c r="U23" s="13">
        <v>0.93</v>
      </c>
      <c r="V23" s="14">
        <v>772.43209999999999</v>
      </c>
      <c r="W23" s="14">
        <v>1.1599999999999999E-2</v>
      </c>
      <c r="X23" s="13">
        <v>7.5</v>
      </c>
      <c r="Y23" s="13">
        <v>10</v>
      </c>
    </row>
    <row r="24" spans="1:28" x14ac:dyDescent="0.25">
      <c r="H24" s="10"/>
      <c r="N24" s="6">
        <v>2</v>
      </c>
      <c r="O24" s="13">
        <v>24.78</v>
      </c>
      <c r="P24" s="13">
        <v>19.82</v>
      </c>
      <c r="Q24" s="10">
        <v>1180000</v>
      </c>
      <c r="R24" s="6" t="s">
        <v>120</v>
      </c>
      <c r="S24" s="13">
        <v>7.42</v>
      </c>
      <c r="T24" s="13">
        <v>14.94</v>
      </c>
      <c r="U24" s="13">
        <v>0.98</v>
      </c>
      <c r="V24" s="14">
        <v>1003.9776000000001</v>
      </c>
      <c r="W24" s="14">
        <v>9.4999999999999998E-3</v>
      </c>
      <c r="X24" s="13">
        <v>4.7</v>
      </c>
      <c r="Y24" s="13">
        <v>8.5</v>
      </c>
    </row>
    <row r="25" spans="1:28" x14ac:dyDescent="0.25">
      <c r="H25" s="10"/>
      <c r="N25" s="6">
        <v>3</v>
      </c>
      <c r="O25" s="13">
        <v>15.84</v>
      </c>
      <c r="P25" s="13">
        <v>15.84</v>
      </c>
      <c r="Q25" s="10">
        <v>232000</v>
      </c>
      <c r="R25" s="6" t="s">
        <v>120</v>
      </c>
      <c r="S25" s="13">
        <v>7.42</v>
      </c>
      <c r="T25" s="13">
        <v>14.94</v>
      </c>
      <c r="U25" s="13">
        <v>0.98</v>
      </c>
      <c r="V25" s="14">
        <v>669.65430000000003</v>
      </c>
      <c r="W25" s="14">
        <v>9.9000000000000008E-3</v>
      </c>
      <c r="X25" s="13">
        <v>4.9000000000000004</v>
      </c>
      <c r="Y25" s="13">
        <v>8.5</v>
      </c>
    </row>
    <row r="26" spans="1:28" x14ac:dyDescent="0.25">
      <c r="H26" s="10"/>
      <c r="N26" s="6">
        <v>2</v>
      </c>
      <c r="O26" s="13">
        <v>15.91</v>
      </c>
      <c r="P26" s="13">
        <v>15.91</v>
      </c>
      <c r="Q26" s="10">
        <v>7050000</v>
      </c>
      <c r="R26" s="6" t="s">
        <v>98</v>
      </c>
      <c r="S26" s="13">
        <v>8.3800000000000008</v>
      </c>
      <c r="T26" s="13">
        <v>11.19</v>
      </c>
      <c r="U26" s="13">
        <v>0.97</v>
      </c>
      <c r="V26" s="14">
        <v>651.83979999999997</v>
      </c>
      <c r="W26" s="14">
        <v>6.0000000000000001E-3</v>
      </c>
      <c r="X26" s="13">
        <v>4.5999999999999996</v>
      </c>
      <c r="Y26" s="13">
        <v>8.75</v>
      </c>
    </row>
    <row r="27" spans="1:28" x14ac:dyDescent="0.25">
      <c r="H27" s="10"/>
      <c r="N27" s="6">
        <v>3</v>
      </c>
      <c r="O27" s="13">
        <v>14.97</v>
      </c>
      <c r="P27" s="13">
        <v>14.97</v>
      </c>
      <c r="Q27" s="10">
        <v>220000</v>
      </c>
      <c r="R27" s="6" t="s">
        <v>98</v>
      </c>
      <c r="S27" s="13">
        <v>8.3800000000000008</v>
      </c>
      <c r="T27" s="13">
        <v>11.19</v>
      </c>
      <c r="U27" s="13">
        <v>0.99</v>
      </c>
      <c r="V27" s="14">
        <v>434.89429999999999</v>
      </c>
      <c r="W27" s="14">
        <v>2E-3</v>
      </c>
      <c r="X27" s="13">
        <v>1.5</v>
      </c>
      <c r="Y27" s="13">
        <v>8.75</v>
      </c>
    </row>
    <row r="28" spans="1:28" x14ac:dyDescent="0.25">
      <c r="A28" s="6">
        <v>10</v>
      </c>
      <c r="B28" s="7">
        <v>1</v>
      </c>
      <c r="C28" s="7">
        <v>1.3</v>
      </c>
      <c r="D28" s="7">
        <v>8</v>
      </c>
      <c r="E28" s="7">
        <v>6</v>
      </c>
      <c r="F28" s="8">
        <v>97.35</v>
      </c>
      <c r="G28" s="9">
        <v>71.599999999999994</v>
      </c>
      <c r="H28" s="10">
        <f>AVERAGE(Q28:Q35)</f>
        <v>771613.75</v>
      </c>
      <c r="I28" s="8">
        <v>7312.7</v>
      </c>
      <c r="J28" s="8">
        <v>10.14</v>
      </c>
      <c r="K28" s="11" t="s">
        <v>325</v>
      </c>
      <c r="L28" s="12" t="s">
        <v>297</v>
      </c>
      <c r="M28" s="5" t="s">
        <v>326</v>
      </c>
      <c r="N28" s="6">
        <v>2</v>
      </c>
      <c r="O28" s="13">
        <v>17.420000000000002</v>
      </c>
      <c r="P28" s="13">
        <v>17.420000000000002</v>
      </c>
      <c r="Q28" s="10">
        <v>124000</v>
      </c>
      <c r="R28" s="6" t="s">
        <v>104</v>
      </c>
      <c r="S28" s="13">
        <v>5</v>
      </c>
      <c r="T28" s="13">
        <v>0</v>
      </c>
      <c r="U28" s="13">
        <v>1</v>
      </c>
      <c r="V28" s="14">
        <v>780.9</v>
      </c>
      <c r="W28" s="14">
        <v>5.4999999999999997E-3</v>
      </c>
      <c r="X28" s="13">
        <v>3.5</v>
      </c>
      <c r="Y28" s="13">
        <v>8.59</v>
      </c>
      <c r="Z28" s="15">
        <f>H28/$H$50</f>
        <v>0.12693376669610515</v>
      </c>
      <c r="AA28" s="15">
        <v>0.22975300000000001</v>
      </c>
      <c r="AB28" s="15">
        <f t="shared" si="0"/>
        <v>2.9163413699730249E-2</v>
      </c>
    </row>
    <row r="29" spans="1:28" x14ac:dyDescent="0.25">
      <c r="H29" s="10"/>
      <c r="N29" s="6">
        <v>3</v>
      </c>
      <c r="O29" s="13">
        <v>18.010000000000002</v>
      </c>
      <c r="P29" s="13">
        <v>18.010000000000002</v>
      </c>
      <c r="Q29" s="10">
        <v>2840000</v>
      </c>
      <c r="R29" s="6" t="s">
        <v>87</v>
      </c>
      <c r="S29" s="13">
        <v>5.2</v>
      </c>
      <c r="T29" s="13">
        <v>5.4</v>
      </c>
      <c r="U29" s="13">
        <v>0.96</v>
      </c>
      <c r="V29" s="14">
        <v>518.30190000000005</v>
      </c>
      <c r="W29" s="14">
        <v>9.1000000000000004E-3</v>
      </c>
      <c r="X29" s="13">
        <v>5.8</v>
      </c>
      <c r="Y29" s="13">
        <v>10.3</v>
      </c>
    </row>
    <row r="30" spans="1:28" x14ac:dyDescent="0.25">
      <c r="H30" s="10"/>
      <c r="N30" s="6">
        <v>2</v>
      </c>
      <c r="O30" s="13">
        <v>18.95</v>
      </c>
      <c r="P30" s="13">
        <v>18.95</v>
      </c>
      <c r="Q30" s="10">
        <v>2330000</v>
      </c>
      <c r="R30" s="6" t="s">
        <v>87</v>
      </c>
      <c r="S30" s="13">
        <v>5.2</v>
      </c>
      <c r="T30" s="13">
        <v>5.4</v>
      </c>
      <c r="U30" s="13">
        <v>0.98</v>
      </c>
      <c r="V30" s="14">
        <v>776.94910000000004</v>
      </c>
      <c r="W30" s="14">
        <v>8.8000000000000005E-3</v>
      </c>
      <c r="X30" s="13">
        <v>5.7</v>
      </c>
      <c r="Y30" s="13">
        <v>10.3</v>
      </c>
    </row>
    <row r="31" spans="1:28" x14ac:dyDescent="0.25">
      <c r="H31" s="10"/>
      <c r="N31" s="6">
        <v>2</v>
      </c>
      <c r="O31" s="13">
        <v>11.18</v>
      </c>
      <c r="P31" s="13">
        <v>5.33</v>
      </c>
      <c r="Q31" s="10">
        <v>119000</v>
      </c>
      <c r="R31" s="6" t="s">
        <v>121</v>
      </c>
      <c r="S31" s="13">
        <v>6.85</v>
      </c>
      <c r="T31" s="13">
        <v>21.62</v>
      </c>
      <c r="U31" s="13">
        <v>0.99</v>
      </c>
      <c r="V31" s="14">
        <v>698.85730000000001</v>
      </c>
      <c r="W31" s="14">
        <v>15.9985</v>
      </c>
      <c r="X31" s="13">
        <v>2.6</v>
      </c>
      <c r="Y31" s="13">
        <v>8.34</v>
      </c>
    </row>
    <row r="32" spans="1:28" x14ac:dyDescent="0.25">
      <c r="H32" s="10"/>
      <c r="N32" s="6">
        <v>3</v>
      </c>
      <c r="O32" s="13">
        <v>14.31</v>
      </c>
      <c r="P32" s="13">
        <v>14.31</v>
      </c>
      <c r="Q32" s="10">
        <v>122000</v>
      </c>
      <c r="R32" s="6" t="s">
        <v>122</v>
      </c>
      <c r="S32" s="13">
        <v>6.97</v>
      </c>
      <c r="T32" s="13">
        <v>10.81</v>
      </c>
      <c r="U32" s="13">
        <v>0.96</v>
      </c>
      <c r="V32" s="14">
        <v>739.04690000000005</v>
      </c>
      <c r="W32" s="14">
        <v>2.9999999999999997E-4</v>
      </c>
      <c r="X32" s="13">
        <v>0.1</v>
      </c>
      <c r="Y32" s="13">
        <v>10</v>
      </c>
    </row>
    <row r="33" spans="1:28" x14ac:dyDescent="0.25">
      <c r="H33" s="10"/>
      <c r="N33" s="6">
        <v>3</v>
      </c>
      <c r="O33" s="13">
        <v>11.14</v>
      </c>
      <c r="P33" s="13">
        <v>4.0599999999999996</v>
      </c>
      <c r="Q33" s="10">
        <v>455000</v>
      </c>
      <c r="R33" s="6" t="s">
        <v>82</v>
      </c>
      <c r="S33" s="13">
        <v>7.73</v>
      </c>
      <c r="T33" s="13">
        <v>30.17</v>
      </c>
      <c r="U33" s="13">
        <v>0.96</v>
      </c>
      <c r="V33" s="14">
        <v>460.90890000000002</v>
      </c>
      <c r="W33" s="14">
        <v>3.3E-3</v>
      </c>
      <c r="X33" s="13">
        <v>2.4</v>
      </c>
      <c r="Y33" s="13">
        <v>8.34</v>
      </c>
    </row>
    <row r="34" spans="1:28" x14ac:dyDescent="0.25">
      <c r="H34" s="10"/>
      <c r="N34" s="6">
        <v>3</v>
      </c>
      <c r="O34" s="13">
        <v>19.55</v>
      </c>
      <c r="P34" s="13">
        <v>11.34</v>
      </c>
      <c r="Q34" s="10">
        <v>178000</v>
      </c>
      <c r="R34" s="6" t="s">
        <v>103</v>
      </c>
      <c r="S34" s="13">
        <v>8.0299999999999994</v>
      </c>
      <c r="T34" s="13">
        <v>22.16</v>
      </c>
      <c r="U34" s="13">
        <v>1</v>
      </c>
      <c r="V34" s="14">
        <v>687.01279999999997</v>
      </c>
      <c r="W34" s="14">
        <v>-8.9999999999999998E-4</v>
      </c>
      <c r="X34" s="13">
        <v>-0.4</v>
      </c>
      <c r="Y34" s="13">
        <v>9.5299999999999994</v>
      </c>
    </row>
    <row r="35" spans="1:28" x14ac:dyDescent="0.25">
      <c r="H35" s="10"/>
      <c r="N35" s="6">
        <v>3</v>
      </c>
      <c r="O35" s="13">
        <v>15.94</v>
      </c>
      <c r="P35" s="13">
        <v>8.34</v>
      </c>
      <c r="Q35" s="10">
        <v>4910</v>
      </c>
      <c r="R35" s="6" t="s">
        <v>80</v>
      </c>
      <c r="S35" s="13">
        <v>10.98</v>
      </c>
      <c r="T35" s="13">
        <v>0</v>
      </c>
      <c r="U35" s="13">
        <v>0.87</v>
      </c>
      <c r="V35" s="14">
        <v>512.94309999999996</v>
      </c>
      <c r="W35" s="14">
        <v>4.7999999999999996E-3</v>
      </c>
      <c r="X35" s="13">
        <v>3.1</v>
      </c>
      <c r="Y35" s="13">
        <v>9.99</v>
      </c>
    </row>
    <row r="36" spans="1:28" x14ac:dyDescent="0.25">
      <c r="A36" s="6">
        <v>10</v>
      </c>
      <c r="B36" s="7">
        <v>1</v>
      </c>
      <c r="C36" s="7">
        <v>1.4</v>
      </c>
      <c r="D36" s="7">
        <v>5</v>
      </c>
      <c r="E36" s="7">
        <v>4</v>
      </c>
      <c r="F36" s="8">
        <v>64.959999999999994</v>
      </c>
      <c r="G36" s="9">
        <v>76.599999999999994</v>
      </c>
      <c r="H36" s="10">
        <f>AVERAGE(Q36:Q40)</f>
        <v>638360</v>
      </c>
      <c r="I36" s="8">
        <v>7138.3</v>
      </c>
      <c r="J36" s="8">
        <v>9.7799999999999994</v>
      </c>
      <c r="K36" s="11" t="s">
        <v>327</v>
      </c>
      <c r="L36" s="12" t="s">
        <v>297</v>
      </c>
      <c r="M36" s="5" t="s">
        <v>328</v>
      </c>
      <c r="N36" s="6">
        <v>2</v>
      </c>
      <c r="O36" s="13">
        <v>17.170000000000002</v>
      </c>
      <c r="P36" s="13">
        <v>17.170000000000002</v>
      </c>
      <c r="Q36" s="10">
        <v>15400</v>
      </c>
      <c r="R36" s="6" t="s">
        <v>83</v>
      </c>
      <c r="S36" s="13">
        <v>2.27</v>
      </c>
      <c r="T36" s="13">
        <v>0.25</v>
      </c>
      <c r="U36" s="13">
        <v>0.77</v>
      </c>
      <c r="V36" s="14">
        <v>544.21889999999996</v>
      </c>
      <c r="W36" s="14">
        <v>1E-3</v>
      </c>
      <c r="X36" s="13">
        <v>0.9</v>
      </c>
      <c r="Y36" s="13">
        <v>5.83</v>
      </c>
      <c r="Z36" s="15">
        <f>H36/$H$50</f>
        <v>0.10501295409539511</v>
      </c>
      <c r="AA36" s="15">
        <v>0.22975300000000001</v>
      </c>
      <c r="AB36" s="15">
        <f t="shared" si="0"/>
        <v>2.4127041242279317E-2</v>
      </c>
    </row>
    <row r="37" spans="1:28" x14ac:dyDescent="0.25">
      <c r="H37" s="10"/>
      <c r="N37" s="6">
        <v>2</v>
      </c>
      <c r="O37" s="13">
        <v>13.24</v>
      </c>
      <c r="P37" s="13">
        <v>4.07</v>
      </c>
      <c r="Q37" s="10">
        <v>36400</v>
      </c>
      <c r="R37" s="6" t="s">
        <v>105</v>
      </c>
      <c r="S37" s="13">
        <v>4.4800000000000004</v>
      </c>
      <c r="T37" s="13">
        <v>0</v>
      </c>
      <c r="U37" s="13">
        <v>0.99</v>
      </c>
      <c r="V37" s="14">
        <v>552.76840000000004</v>
      </c>
      <c r="W37" s="14">
        <v>6.9999999999999999E-4</v>
      </c>
      <c r="X37" s="13">
        <v>0.6</v>
      </c>
      <c r="Y37" s="13">
        <v>8.75</v>
      </c>
    </row>
    <row r="38" spans="1:28" x14ac:dyDescent="0.25">
      <c r="H38" s="10"/>
      <c r="N38" s="6">
        <v>4</v>
      </c>
      <c r="O38" s="13">
        <v>15.03</v>
      </c>
      <c r="P38" s="13">
        <v>15.03</v>
      </c>
      <c r="Q38" s="10">
        <v>313000</v>
      </c>
      <c r="R38" s="6" t="s">
        <v>106</v>
      </c>
      <c r="S38" s="13">
        <v>5.0999999999999996</v>
      </c>
      <c r="T38" s="13">
        <v>0</v>
      </c>
      <c r="U38" s="13">
        <v>0.99</v>
      </c>
      <c r="V38" s="14">
        <v>527.77419999999995</v>
      </c>
      <c r="W38" s="14">
        <v>1.23E-2</v>
      </c>
      <c r="X38" s="13">
        <v>5.8</v>
      </c>
      <c r="Y38" s="13">
        <v>6.76</v>
      </c>
    </row>
    <row r="39" spans="1:28" x14ac:dyDescent="0.25">
      <c r="H39" s="10"/>
      <c r="N39" s="6">
        <v>3</v>
      </c>
      <c r="O39" s="13">
        <v>15.22</v>
      </c>
      <c r="P39" s="13">
        <v>10.44</v>
      </c>
      <c r="Q39" s="10">
        <v>1840000</v>
      </c>
      <c r="R39" s="6" t="s">
        <v>72</v>
      </c>
      <c r="S39" s="13">
        <v>5.45</v>
      </c>
      <c r="T39" s="13">
        <v>0</v>
      </c>
      <c r="U39" s="13">
        <v>0.98</v>
      </c>
      <c r="V39" s="14">
        <v>494.93079999999998</v>
      </c>
      <c r="W39" s="14">
        <v>-2.8999999999999998E-3</v>
      </c>
      <c r="X39" s="13">
        <v>-1.9</v>
      </c>
      <c r="Y39" s="13">
        <v>11</v>
      </c>
    </row>
    <row r="40" spans="1:28" x14ac:dyDescent="0.25">
      <c r="H40" s="10"/>
      <c r="N40" s="6">
        <v>2</v>
      </c>
      <c r="O40" s="13">
        <v>19.52</v>
      </c>
      <c r="P40" s="13">
        <v>19.52</v>
      </c>
      <c r="Q40" s="10">
        <v>987000</v>
      </c>
      <c r="R40" s="6" t="s">
        <v>72</v>
      </c>
      <c r="S40" s="13">
        <v>5.45</v>
      </c>
      <c r="T40" s="13">
        <v>0</v>
      </c>
      <c r="U40" s="13">
        <v>1</v>
      </c>
      <c r="V40" s="14">
        <v>741.8913</v>
      </c>
      <c r="W40" s="14">
        <v>-5.4000000000000003E-3</v>
      </c>
      <c r="X40" s="13">
        <v>-3.6</v>
      </c>
      <c r="Y40" s="13">
        <v>11</v>
      </c>
    </row>
    <row r="41" spans="1:28" x14ac:dyDescent="0.25">
      <c r="A41" s="6">
        <v>10</v>
      </c>
      <c r="B41" s="7">
        <v>1</v>
      </c>
      <c r="C41" s="7">
        <v>1.5</v>
      </c>
      <c r="D41" s="7">
        <v>5</v>
      </c>
      <c r="E41" s="7">
        <v>3</v>
      </c>
      <c r="F41" s="8">
        <v>52.47</v>
      </c>
      <c r="G41" s="9">
        <v>53.3</v>
      </c>
      <c r="H41" s="10">
        <f>AVERAGE(Q41:Q46)</f>
        <v>1305066.6666666667</v>
      </c>
      <c r="I41" s="8">
        <v>7268.6</v>
      </c>
      <c r="J41" s="8">
        <v>10.14</v>
      </c>
      <c r="K41" s="11" t="s">
        <v>321</v>
      </c>
      <c r="L41" s="12" t="s">
        <v>297</v>
      </c>
      <c r="M41" s="5" t="s">
        <v>322</v>
      </c>
      <c r="N41" s="6">
        <v>2</v>
      </c>
      <c r="O41" s="13">
        <v>13.24</v>
      </c>
      <c r="P41" s="13">
        <v>4.07</v>
      </c>
      <c r="Q41" s="10">
        <v>36400</v>
      </c>
      <c r="R41" s="6" t="s">
        <v>105</v>
      </c>
      <c r="S41" s="13">
        <v>4.4800000000000004</v>
      </c>
      <c r="T41" s="13">
        <v>0</v>
      </c>
      <c r="U41" s="13">
        <v>0.99</v>
      </c>
      <c r="V41" s="14">
        <v>552.76840000000004</v>
      </c>
      <c r="W41" s="14">
        <v>6.9999999999999999E-4</v>
      </c>
      <c r="X41" s="13">
        <v>0.6</v>
      </c>
      <c r="Y41" s="13">
        <v>8.75</v>
      </c>
      <c r="Z41" s="15">
        <f>H41/$H$50</f>
        <v>0.21468905626620871</v>
      </c>
      <c r="AA41" s="15">
        <v>0.22975300000000001</v>
      </c>
      <c r="AB41" s="15">
        <f t="shared" si="0"/>
        <v>4.9325454744330255E-2</v>
      </c>
    </row>
    <row r="42" spans="1:28" x14ac:dyDescent="0.25">
      <c r="H42" s="10"/>
      <c r="N42" s="6">
        <v>3</v>
      </c>
      <c r="O42" s="13">
        <v>18.010000000000002</v>
      </c>
      <c r="P42" s="13">
        <v>18.010000000000002</v>
      </c>
      <c r="Q42" s="10">
        <v>2840000</v>
      </c>
      <c r="R42" s="6" t="s">
        <v>87</v>
      </c>
      <c r="S42" s="13">
        <v>5.2</v>
      </c>
      <c r="T42" s="13">
        <v>5.4</v>
      </c>
      <c r="U42" s="13">
        <v>0.96</v>
      </c>
      <c r="V42" s="14">
        <v>518.30190000000005</v>
      </c>
      <c r="W42" s="14">
        <v>9.1000000000000004E-3</v>
      </c>
      <c r="X42" s="13">
        <v>5.8</v>
      </c>
      <c r="Y42" s="13">
        <v>10.3</v>
      </c>
    </row>
    <row r="43" spans="1:28" x14ac:dyDescent="0.25">
      <c r="H43" s="10"/>
      <c r="N43" s="6">
        <v>2</v>
      </c>
      <c r="O43" s="13">
        <v>18.95</v>
      </c>
      <c r="P43" s="13">
        <v>18.95</v>
      </c>
      <c r="Q43" s="10">
        <v>2330000</v>
      </c>
      <c r="R43" s="6" t="s">
        <v>87</v>
      </c>
      <c r="S43" s="13">
        <v>5.2</v>
      </c>
      <c r="T43" s="13">
        <v>5.4</v>
      </c>
      <c r="U43" s="13">
        <v>0.98</v>
      </c>
      <c r="V43" s="14">
        <v>776.94910000000004</v>
      </c>
      <c r="W43" s="14">
        <v>8.8000000000000005E-3</v>
      </c>
      <c r="X43" s="13">
        <v>5.7</v>
      </c>
      <c r="Y43" s="13">
        <v>10.3</v>
      </c>
    </row>
    <row r="44" spans="1:28" x14ac:dyDescent="0.25">
      <c r="H44" s="10"/>
      <c r="N44" s="6">
        <v>3</v>
      </c>
      <c r="O44" s="13">
        <v>13.05</v>
      </c>
      <c r="P44" s="13">
        <v>13.05</v>
      </c>
      <c r="Q44" s="10">
        <v>878000</v>
      </c>
      <c r="R44" s="6" t="s">
        <v>89</v>
      </c>
      <c r="S44" s="13">
        <v>5.92</v>
      </c>
      <c r="T44" s="13">
        <v>7</v>
      </c>
      <c r="U44" s="13">
        <v>1</v>
      </c>
      <c r="V44" s="14">
        <v>508.94540000000001</v>
      </c>
      <c r="W44" s="14">
        <v>-6.0000000000000001E-3</v>
      </c>
      <c r="X44" s="13">
        <v>-3.9</v>
      </c>
      <c r="Y44" s="13">
        <v>9.99</v>
      </c>
    </row>
    <row r="45" spans="1:28" x14ac:dyDescent="0.25">
      <c r="H45" s="10"/>
      <c r="N45" s="6">
        <v>2</v>
      </c>
      <c r="O45" s="13">
        <v>20.28</v>
      </c>
      <c r="P45" s="13">
        <v>20.28</v>
      </c>
      <c r="Q45" s="10">
        <v>546000</v>
      </c>
      <c r="R45" s="6" t="s">
        <v>89</v>
      </c>
      <c r="S45" s="13">
        <v>5.9</v>
      </c>
      <c r="T45" s="13">
        <v>7</v>
      </c>
      <c r="U45" s="13">
        <v>1</v>
      </c>
      <c r="V45" s="14">
        <v>762.91430000000003</v>
      </c>
      <c r="W45" s="14">
        <v>-6.3E-3</v>
      </c>
      <c r="X45" s="13">
        <v>-4.2</v>
      </c>
      <c r="Y45" s="13">
        <v>9.99</v>
      </c>
    </row>
    <row r="46" spans="1:28" x14ac:dyDescent="0.25">
      <c r="H46" s="10"/>
      <c r="N46" s="6">
        <v>2</v>
      </c>
      <c r="O46" s="13">
        <v>15.51</v>
      </c>
      <c r="P46" s="13">
        <v>15.51</v>
      </c>
      <c r="Q46" s="10">
        <v>1200000</v>
      </c>
      <c r="R46" s="6" t="s">
        <v>123</v>
      </c>
      <c r="S46" s="13">
        <v>7.52</v>
      </c>
      <c r="T46" s="13">
        <v>29.88</v>
      </c>
      <c r="U46" s="13">
        <v>1</v>
      </c>
      <c r="V46" s="14">
        <v>450.77280000000002</v>
      </c>
      <c r="W46" s="14">
        <v>4.1000000000000003E-3</v>
      </c>
      <c r="X46" s="13">
        <v>4.5999999999999996</v>
      </c>
      <c r="Y46" s="13">
        <v>8.75</v>
      </c>
    </row>
    <row r="47" spans="1:28" x14ac:dyDescent="0.25">
      <c r="A47" s="6">
        <v>10</v>
      </c>
      <c r="B47" s="7">
        <v>2</v>
      </c>
      <c r="C47" s="7">
        <v>2.1</v>
      </c>
      <c r="D47" s="7">
        <v>3</v>
      </c>
      <c r="E47" s="7">
        <v>2</v>
      </c>
      <c r="F47" s="8">
        <v>42.38</v>
      </c>
      <c r="G47" s="9">
        <v>12.6</v>
      </c>
      <c r="H47" s="10">
        <f>AVERAGE(Q47:Q49)</f>
        <v>295666.66666666669</v>
      </c>
      <c r="I47" s="8">
        <v>28151</v>
      </c>
      <c r="J47" s="8">
        <v>5.62</v>
      </c>
      <c r="K47" s="6" t="s">
        <v>386</v>
      </c>
      <c r="L47" s="12" t="s">
        <v>336</v>
      </c>
      <c r="M47" s="5" t="s">
        <v>332</v>
      </c>
      <c r="N47" s="6">
        <v>2</v>
      </c>
      <c r="O47" s="13">
        <v>18.71</v>
      </c>
      <c r="P47" s="13">
        <v>15.44</v>
      </c>
      <c r="Q47" s="10">
        <v>256000</v>
      </c>
      <c r="R47" s="6" t="s">
        <v>110</v>
      </c>
      <c r="S47" s="13">
        <v>5.28</v>
      </c>
      <c r="T47" s="13">
        <v>0</v>
      </c>
      <c r="U47" s="13">
        <v>1</v>
      </c>
      <c r="V47" s="14">
        <v>682.32939999999996</v>
      </c>
      <c r="W47" s="14">
        <v>9.1999999999999998E-3</v>
      </c>
      <c r="X47" s="13">
        <v>6.8</v>
      </c>
      <c r="Y47" s="13">
        <v>6.05</v>
      </c>
      <c r="Z47" s="15">
        <f>H47/$H$50</f>
        <v>4.8638433006775422E-2</v>
      </c>
      <c r="AA47" s="15">
        <v>0.22975300000000001</v>
      </c>
      <c r="AB47" s="15">
        <f t="shared" si="0"/>
        <v>1.1174825898605674E-2</v>
      </c>
    </row>
    <row r="48" spans="1:28" x14ac:dyDescent="0.25">
      <c r="H48" s="10"/>
      <c r="N48" s="6">
        <v>3</v>
      </c>
      <c r="O48" s="13">
        <v>20.85</v>
      </c>
      <c r="P48" s="13">
        <v>13.95</v>
      </c>
      <c r="Q48" s="10">
        <v>405000</v>
      </c>
      <c r="R48" s="6" t="s">
        <v>111</v>
      </c>
      <c r="S48" s="13">
        <v>6.4</v>
      </c>
      <c r="T48" s="13">
        <v>4.78</v>
      </c>
      <c r="U48" s="13">
        <v>1</v>
      </c>
      <c r="V48" s="14">
        <v>754.33590000000004</v>
      </c>
      <c r="W48" s="14">
        <v>1.1599999999999999E-2</v>
      </c>
      <c r="X48" s="13">
        <v>5.0999999999999996</v>
      </c>
      <c r="Y48" s="13">
        <v>4.54</v>
      </c>
    </row>
    <row r="49" spans="1:28" x14ac:dyDescent="0.25">
      <c r="H49" s="10"/>
      <c r="N49" s="6">
        <v>2</v>
      </c>
      <c r="O49" s="13">
        <v>23.67</v>
      </c>
      <c r="P49" s="13">
        <v>23.67</v>
      </c>
      <c r="Q49" s="10">
        <v>226000</v>
      </c>
      <c r="R49" s="6" t="s">
        <v>111</v>
      </c>
      <c r="S49" s="13">
        <v>6.4</v>
      </c>
      <c r="T49" s="13">
        <v>3.19</v>
      </c>
      <c r="U49" s="13">
        <v>0.99</v>
      </c>
      <c r="V49" s="14">
        <v>1130.9978000000001</v>
      </c>
      <c r="W49" s="14">
        <v>6.7999999999999996E-3</v>
      </c>
      <c r="X49" s="13">
        <v>3</v>
      </c>
      <c r="Y49" s="13">
        <v>4.54</v>
      </c>
    </row>
    <row r="50" spans="1:28" s="16" customFormat="1" x14ac:dyDescent="0.25">
      <c r="H50" s="17">
        <f>SUM(H2:H47)</f>
        <v>6078869.083333334</v>
      </c>
      <c r="L50" s="18"/>
      <c r="O50" s="19"/>
      <c r="P50" s="19"/>
      <c r="S50" s="19"/>
      <c r="T50" s="19"/>
      <c r="U50" s="19"/>
      <c r="V50" s="20"/>
      <c r="W50" s="20"/>
      <c r="X50" s="19"/>
      <c r="Y50" s="19"/>
      <c r="Z50" s="21"/>
      <c r="AA50" s="21"/>
      <c r="AB50" s="21"/>
    </row>
    <row r="51" spans="1:28" x14ac:dyDescent="0.25">
      <c r="A51" s="6">
        <v>11</v>
      </c>
      <c r="B51" s="7">
        <v>1</v>
      </c>
      <c r="C51" s="7">
        <v>1.1000000000000001</v>
      </c>
      <c r="D51" s="7">
        <v>11</v>
      </c>
      <c r="E51" s="7">
        <v>6</v>
      </c>
      <c r="F51" s="8">
        <v>98.04</v>
      </c>
      <c r="G51" s="9">
        <v>45.1</v>
      </c>
      <c r="H51" s="10">
        <f>AVERAGE(Q51:Q61)</f>
        <v>4591454.5454545459</v>
      </c>
      <c r="I51" s="8">
        <v>7450.7</v>
      </c>
      <c r="J51" s="8">
        <v>10.199999999999999</v>
      </c>
      <c r="K51" s="11" t="s">
        <v>334</v>
      </c>
      <c r="L51" s="12" t="s">
        <v>335</v>
      </c>
      <c r="M51" s="5" t="s">
        <v>333</v>
      </c>
      <c r="N51" s="6">
        <v>2</v>
      </c>
      <c r="O51" s="13">
        <v>14.31</v>
      </c>
      <c r="P51" s="13">
        <v>14.31</v>
      </c>
      <c r="Q51" s="10">
        <v>1300000</v>
      </c>
      <c r="R51" s="6" t="s">
        <v>124</v>
      </c>
      <c r="S51" s="13">
        <v>5.9</v>
      </c>
      <c r="T51" s="13">
        <v>38.03</v>
      </c>
      <c r="U51" s="13">
        <v>1</v>
      </c>
      <c r="V51" s="14">
        <v>556.3732</v>
      </c>
      <c r="W51" s="14">
        <v>4.1000000000000003E-3</v>
      </c>
      <c r="X51" s="13">
        <v>3.7</v>
      </c>
      <c r="Y51" s="13">
        <v>11.17</v>
      </c>
      <c r="Z51" s="15">
        <f>H51/$H$83</f>
        <v>0.66859247945173628</v>
      </c>
      <c r="AA51" s="15">
        <v>2.6693000000000001E-2</v>
      </c>
      <c r="AB51" s="15">
        <f>Z51*AA51</f>
        <v>1.7846739054005197E-2</v>
      </c>
    </row>
    <row r="52" spans="1:28" x14ac:dyDescent="0.25">
      <c r="H52" s="10"/>
      <c r="N52" s="6">
        <v>3</v>
      </c>
      <c r="O52" s="13">
        <v>16.47</v>
      </c>
      <c r="P52" s="13">
        <v>8.93</v>
      </c>
      <c r="Q52" s="10">
        <v>5940000</v>
      </c>
      <c r="R52" s="6" t="s">
        <v>124</v>
      </c>
      <c r="S52" s="13">
        <v>5.93</v>
      </c>
      <c r="T52" s="13">
        <v>38.03</v>
      </c>
      <c r="U52" s="13">
        <v>1</v>
      </c>
      <c r="V52" s="14">
        <v>371.25139999999999</v>
      </c>
      <c r="W52" s="14">
        <v>4.5999999999999999E-3</v>
      </c>
      <c r="X52" s="13">
        <v>4.2</v>
      </c>
      <c r="Y52" s="13">
        <v>11.17</v>
      </c>
    </row>
    <row r="53" spans="1:28" x14ac:dyDescent="0.25">
      <c r="H53" s="10"/>
      <c r="N53" s="6">
        <v>4</v>
      </c>
      <c r="O53" s="13">
        <v>10.82</v>
      </c>
      <c r="P53" s="13">
        <v>7.7</v>
      </c>
      <c r="Q53" s="10">
        <v>72200</v>
      </c>
      <c r="R53" s="6" t="s">
        <v>125</v>
      </c>
      <c r="S53" s="13">
        <v>5.22</v>
      </c>
      <c r="T53" s="13">
        <v>3.62</v>
      </c>
      <c r="U53" s="13">
        <v>0.99</v>
      </c>
      <c r="V53" s="14">
        <v>584.29899999999998</v>
      </c>
      <c r="W53" s="14">
        <v>8.9999999999999998E-4</v>
      </c>
      <c r="X53" s="13">
        <v>0.4</v>
      </c>
      <c r="Y53" s="13">
        <v>9.5299999999999994</v>
      </c>
    </row>
    <row r="54" spans="1:28" x14ac:dyDescent="0.25">
      <c r="H54" s="10"/>
      <c r="N54" s="6">
        <v>3</v>
      </c>
      <c r="O54" s="13">
        <v>16.57</v>
      </c>
      <c r="P54" s="13">
        <v>16.57</v>
      </c>
      <c r="Q54" s="10">
        <v>26800</v>
      </c>
      <c r="R54" s="6" t="s">
        <v>125</v>
      </c>
      <c r="S54" s="13">
        <v>5.22</v>
      </c>
      <c r="T54" s="13">
        <v>3.62</v>
      </c>
      <c r="U54" s="13">
        <v>0.92</v>
      </c>
      <c r="V54" s="14">
        <v>778.72799999999995</v>
      </c>
      <c r="W54" s="14">
        <v>-3.8999999999999998E-3</v>
      </c>
      <c r="X54" s="13">
        <v>-1.7</v>
      </c>
      <c r="Y54" s="13">
        <v>9.5299999999999994</v>
      </c>
    </row>
    <row r="55" spans="1:28" x14ac:dyDescent="0.25">
      <c r="H55" s="10"/>
      <c r="N55" s="6">
        <v>2</v>
      </c>
      <c r="O55" s="13">
        <v>19.649999999999999</v>
      </c>
      <c r="P55" s="13">
        <v>11.85</v>
      </c>
      <c r="Q55" s="10">
        <v>26200000</v>
      </c>
      <c r="R55" s="6" t="s">
        <v>126</v>
      </c>
      <c r="S55" s="13">
        <v>5.67</v>
      </c>
      <c r="T55" s="13">
        <v>51.7</v>
      </c>
      <c r="U55" s="13">
        <v>0.98</v>
      </c>
      <c r="V55" s="14">
        <v>831.45029999999997</v>
      </c>
      <c r="W55" s="14">
        <v>1.01E-2</v>
      </c>
      <c r="X55" s="13">
        <v>6.1</v>
      </c>
      <c r="Y55" s="13">
        <v>9.6999999999999993</v>
      </c>
    </row>
    <row r="56" spans="1:28" x14ac:dyDescent="0.25">
      <c r="H56" s="10"/>
      <c r="N56" s="6">
        <v>2</v>
      </c>
      <c r="O56" s="13">
        <v>14.55</v>
      </c>
      <c r="P56" s="13">
        <v>14.55</v>
      </c>
      <c r="Q56" s="10">
        <v>5600000</v>
      </c>
      <c r="R56" s="6" t="s">
        <v>127</v>
      </c>
      <c r="S56" s="13">
        <v>6.57</v>
      </c>
      <c r="T56" s="13">
        <v>16.21</v>
      </c>
      <c r="U56" s="13">
        <v>1</v>
      </c>
      <c r="V56" s="14">
        <v>710.85760000000005</v>
      </c>
      <c r="W56" s="14">
        <v>3.7000000000000002E-3</v>
      </c>
      <c r="X56" s="13">
        <v>2.6</v>
      </c>
      <c r="Y56" s="13">
        <v>8.6</v>
      </c>
    </row>
    <row r="57" spans="1:28" x14ac:dyDescent="0.25">
      <c r="H57" s="10"/>
      <c r="N57" s="6">
        <v>3</v>
      </c>
      <c r="O57" s="13">
        <v>10.01</v>
      </c>
      <c r="P57" s="13">
        <v>10.01</v>
      </c>
      <c r="Q57" s="10">
        <v>1500000</v>
      </c>
      <c r="R57" s="6" t="s">
        <v>128</v>
      </c>
      <c r="S57" s="13">
        <v>6.02</v>
      </c>
      <c r="T57" s="13">
        <v>37.71</v>
      </c>
      <c r="U57" s="13">
        <v>1</v>
      </c>
      <c r="V57" s="14">
        <v>361.91629999999998</v>
      </c>
      <c r="W57" s="14">
        <v>5.4999999999999997E-3</v>
      </c>
      <c r="X57" s="13">
        <v>5.0999999999999996</v>
      </c>
      <c r="Y57" s="13">
        <v>10.3</v>
      </c>
    </row>
    <row r="58" spans="1:28" x14ac:dyDescent="0.25">
      <c r="H58" s="10"/>
      <c r="N58" s="6">
        <v>2</v>
      </c>
      <c r="O58" s="13">
        <v>14.67</v>
      </c>
      <c r="P58" s="13">
        <v>14.67</v>
      </c>
      <c r="Q58" s="10">
        <v>367000</v>
      </c>
      <c r="R58" s="6" t="s">
        <v>128</v>
      </c>
      <c r="S58" s="13">
        <v>6.02</v>
      </c>
      <c r="T58" s="13">
        <v>37.71</v>
      </c>
      <c r="U58" s="13">
        <v>1</v>
      </c>
      <c r="V58" s="14">
        <v>542.36919999999998</v>
      </c>
      <c r="W58" s="14">
        <v>2.3E-3</v>
      </c>
      <c r="X58" s="13">
        <v>2.1</v>
      </c>
      <c r="Y58" s="13">
        <v>10.3</v>
      </c>
    </row>
    <row r="59" spans="1:28" x14ac:dyDescent="0.25">
      <c r="H59" s="10"/>
      <c r="N59" s="6">
        <v>3</v>
      </c>
      <c r="O59" s="13">
        <v>14.92</v>
      </c>
      <c r="P59" s="13">
        <v>9.26</v>
      </c>
      <c r="Q59" s="10">
        <v>8010000</v>
      </c>
      <c r="R59" s="6" t="s">
        <v>127</v>
      </c>
      <c r="S59" s="13">
        <v>6.57</v>
      </c>
      <c r="T59" s="13">
        <v>21.62</v>
      </c>
      <c r="U59" s="13">
        <v>0.98</v>
      </c>
      <c r="V59" s="14">
        <v>474.2414</v>
      </c>
      <c r="W59" s="14">
        <v>5.4999999999999997E-3</v>
      </c>
      <c r="X59" s="13">
        <v>3.8</v>
      </c>
      <c r="Y59" s="13">
        <v>8.6</v>
      </c>
    </row>
    <row r="60" spans="1:28" x14ac:dyDescent="0.25">
      <c r="H60" s="10"/>
      <c r="N60" s="6">
        <v>3</v>
      </c>
      <c r="O60" s="13">
        <v>11.35</v>
      </c>
      <c r="P60" s="13">
        <v>6.18</v>
      </c>
      <c r="Q60" s="10">
        <v>1130000</v>
      </c>
      <c r="R60" s="6" t="s">
        <v>129</v>
      </c>
      <c r="S60" s="13">
        <v>7.27</v>
      </c>
      <c r="T60" s="13">
        <v>0</v>
      </c>
      <c r="U60" s="13">
        <v>0.98</v>
      </c>
      <c r="V60" s="14">
        <v>319.21820000000002</v>
      </c>
      <c r="W60" s="14">
        <v>6.1000000000000004E-3</v>
      </c>
      <c r="X60" s="13">
        <v>6.4</v>
      </c>
      <c r="Y60" s="13">
        <v>10</v>
      </c>
    </row>
    <row r="61" spans="1:28" x14ac:dyDescent="0.25">
      <c r="H61" s="10"/>
      <c r="N61" s="6">
        <v>2</v>
      </c>
      <c r="O61" s="13">
        <v>15.76</v>
      </c>
      <c r="P61" s="13">
        <v>10.210000000000001</v>
      </c>
      <c r="Q61" s="10">
        <v>360000</v>
      </c>
      <c r="R61" s="6" t="s">
        <v>129</v>
      </c>
      <c r="S61" s="13">
        <v>7.27</v>
      </c>
      <c r="T61" s="13">
        <v>0</v>
      </c>
      <c r="U61" s="13">
        <v>1</v>
      </c>
      <c r="V61" s="14">
        <v>478.3218</v>
      </c>
      <c r="W61" s="14">
        <v>2.3999999999999998E-3</v>
      </c>
      <c r="X61" s="13">
        <v>2.5</v>
      </c>
      <c r="Y61" s="13">
        <v>10</v>
      </c>
    </row>
    <row r="62" spans="1:28" x14ac:dyDescent="0.25">
      <c r="A62" s="6">
        <v>11</v>
      </c>
      <c r="B62" s="7">
        <v>2</v>
      </c>
      <c r="C62" s="7">
        <v>2.1</v>
      </c>
      <c r="D62" s="7">
        <v>8</v>
      </c>
      <c r="E62" s="7">
        <v>4</v>
      </c>
      <c r="F62" s="8">
        <v>72.38</v>
      </c>
      <c r="G62" s="9">
        <v>40</v>
      </c>
      <c r="H62" s="10">
        <f>AVERAGE(Q62:Q70)</f>
        <v>1103377.7777777778</v>
      </c>
      <c r="I62" s="8">
        <v>7327.7</v>
      </c>
      <c r="J62" s="8">
        <v>9.92</v>
      </c>
      <c r="K62" s="11" t="s">
        <v>323</v>
      </c>
      <c r="L62" s="12" t="s">
        <v>302</v>
      </c>
      <c r="M62" s="5" t="s">
        <v>319</v>
      </c>
      <c r="N62" s="6">
        <v>3</v>
      </c>
      <c r="O62" s="13">
        <v>18.07</v>
      </c>
      <c r="P62" s="13">
        <v>18.07</v>
      </c>
      <c r="Q62" s="10">
        <v>2040000</v>
      </c>
      <c r="R62" s="6" t="s">
        <v>93</v>
      </c>
      <c r="S62" s="13">
        <v>7.42</v>
      </c>
      <c r="T62" s="13">
        <v>10.81</v>
      </c>
      <c r="U62" s="13">
        <v>1</v>
      </c>
      <c r="V62" s="14">
        <v>522.96</v>
      </c>
      <c r="W62" s="14">
        <v>4.1000000000000003E-3</v>
      </c>
      <c r="X62" s="13">
        <v>2.6</v>
      </c>
      <c r="Y62" s="13">
        <v>10</v>
      </c>
      <c r="Z62" s="15">
        <f>H62/$H$83</f>
        <v>0.16067023574189807</v>
      </c>
      <c r="AA62" s="15">
        <v>2.6693000000000001E-2</v>
      </c>
      <c r="AB62" s="15">
        <f t="shared" ref="AB62:AB81" si="1">Z62*AA62</f>
        <v>4.2887706026584855E-3</v>
      </c>
    </row>
    <row r="63" spans="1:28" x14ac:dyDescent="0.25">
      <c r="H63" s="10"/>
      <c r="N63" s="6">
        <v>3</v>
      </c>
      <c r="O63" s="13">
        <v>11.76</v>
      </c>
      <c r="P63" s="13">
        <v>5.28</v>
      </c>
      <c r="Q63" s="10">
        <v>655000</v>
      </c>
      <c r="R63" s="6" t="s">
        <v>91</v>
      </c>
      <c r="S63" s="13">
        <v>6.88</v>
      </c>
      <c r="T63" s="13">
        <v>11.06</v>
      </c>
      <c r="U63" s="13">
        <v>0.98</v>
      </c>
      <c r="V63" s="14">
        <v>518.27430000000004</v>
      </c>
      <c r="W63" s="14">
        <v>15.9984</v>
      </c>
      <c r="X63" s="13">
        <v>2.2999999999999998</v>
      </c>
      <c r="Y63" s="13">
        <v>9.99</v>
      </c>
    </row>
    <row r="64" spans="1:28" x14ac:dyDescent="0.25">
      <c r="H64" s="10"/>
      <c r="N64" s="6">
        <v>2</v>
      </c>
      <c r="O64" s="13">
        <v>15.74</v>
      </c>
      <c r="P64" s="13">
        <v>8.02</v>
      </c>
      <c r="Q64" s="10">
        <v>1530000</v>
      </c>
      <c r="R64" s="6" t="s">
        <v>81</v>
      </c>
      <c r="S64" s="13">
        <v>8.08</v>
      </c>
      <c r="T64" s="13">
        <v>9.5399999999999991</v>
      </c>
      <c r="U64" s="13">
        <v>0.99</v>
      </c>
      <c r="V64" s="14">
        <v>443.76459999999997</v>
      </c>
      <c r="W64" s="14">
        <v>3.3999999999999998E-3</v>
      </c>
      <c r="X64" s="13">
        <v>3.8</v>
      </c>
      <c r="Y64" s="13">
        <v>8.75</v>
      </c>
    </row>
    <row r="65" spans="1:28" x14ac:dyDescent="0.25">
      <c r="H65" s="10"/>
      <c r="N65" s="6">
        <v>3</v>
      </c>
      <c r="O65" s="13">
        <v>16.260000000000002</v>
      </c>
      <c r="P65" s="13">
        <v>7.97</v>
      </c>
      <c r="Q65" s="10">
        <v>3390000</v>
      </c>
      <c r="R65" s="6" t="s">
        <v>92</v>
      </c>
      <c r="S65" s="13">
        <v>7.4</v>
      </c>
      <c r="T65" s="13">
        <v>10.81</v>
      </c>
      <c r="U65" s="13">
        <v>0.96</v>
      </c>
      <c r="V65" s="14">
        <v>512.94359999999995</v>
      </c>
      <c r="W65" s="14">
        <v>6.3E-3</v>
      </c>
      <c r="X65" s="13">
        <v>4.0999999999999996</v>
      </c>
      <c r="Y65" s="13">
        <v>9.99</v>
      </c>
    </row>
    <row r="66" spans="1:28" x14ac:dyDescent="0.25">
      <c r="H66" s="10"/>
      <c r="N66" s="6">
        <v>2</v>
      </c>
      <c r="O66" s="13">
        <v>19.3</v>
      </c>
      <c r="P66" s="13">
        <v>11.98</v>
      </c>
      <c r="Q66" s="10">
        <v>659000</v>
      </c>
      <c r="R66" s="6" t="s">
        <v>92</v>
      </c>
      <c r="S66" s="13">
        <v>7.4</v>
      </c>
      <c r="T66" s="13">
        <v>10.81</v>
      </c>
      <c r="U66" s="13">
        <v>0.99</v>
      </c>
      <c r="V66" s="14">
        <v>768.91</v>
      </c>
      <c r="W66" s="14">
        <v>2.8E-3</v>
      </c>
      <c r="X66" s="13">
        <v>1.8</v>
      </c>
      <c r="Y66" s="13">
        <v>9.99</v>
      </c>
    </row>
    <row r="67" spans="1:28" x14ac:dyDescent="0.25">
      <c r="H67" s="10"/>
      <c r="N67" s="6">
        <v>2</v>
      </c>
      <c r="O67" s="13">
        <v>18.760000000000002</v>
      </c>
      <c r="P67" s="13">
        <v>12.15</v>
      </c>
      <c r="Q67" s="10">
        <v>520000</v>
      </c>
      <c r="R67" s="6" t="s">
        <v>93</v>
      </c>
      <c r="S67" s="13">
        <v>7.42</v>
      </c>
      <c r="T67" s="13">
        <v>10.81</v>
      </c>
      <c r="U67" s="13">
        <v>1</v>
      </c>
      <c r="V67" s="14">
        <v>783.93629999999996</v>
      </c>
      <c r="W67" s="14">
        <v>4.0000000000000001E-3</v>
      </c>
      <c r="X67" s="13">
        <v>2.5</v>
      </c>
      <c r="Y67" s="13">
        <v>10</v>
      </c>
    </row>
    <row r="68" spans="1:28" x14ac:dyDescent="0.25">
      <c r="H68" s="10"/>
      <c r="N68" s="6">
        <v>2</v>
      </c>
      <c r="O68" s="13">
        <v>15.31</v>
      </c>
      <c r="P68" s="13">
        <v>15.31</v>
      </c>
      <c r="Q68" s="10">
        <v>110000</v>
      </c>
      <c r="R68" s="6" t="s">
        <v>95</v>
      </c>
      <c r="S68" s="13">
        <v>8.0299999999999994</v>
      </c>
      <c r="T68" s="13">
        <v>10.81</v>
      </c>
      <c r="U68" s="13">
        <v>1</v>
      </c>
      <c r="V68" s="14">
        <v>663.34550000000002</v>
      </c>
      <c r="W68" s="14">
        <v>1.4E-3</v>
      </c>
      <c r="X68" s="13">
        <v>1.1000000000000001</v>
      </c>
      <c r="Y68" s="13">
        <v>8.76</v>
      </c>
    </row>
    <row r="69" spans="1:28" x14ac:dyDescent="0.25">
      <c r="H69" s="10"/>
      <c r="N69" s="6">
        <v>2</v>
      </c>
      <c r="O69" s="13">
        <v>19.010000000000002</v>
      </c>
      <c r="P69" s="13">
        <v>10.52</v>
      </c>
      <c r="Q69" s="10">
        <v>1010000</v>
      </c>
      <c r="R69" s="6" t="s">
        <v>96</v>
      </c>
      <c r="S69" s="13">
        <v>8.35</v>
      </c>
      <c r="T69" s="13">
        <v>13.42</v>
      </c>
      <c r="U69" s="13">
        <v>0.98</v>
      </c>
      <c r="V69" s="14">
        <v>690.85950000000003</v>
      </c>
      <c r="W69" s="14">
        <v>2.8999999999999998E-3</v>
      </c>
      <c r="X69" s="13">
        <v>2.1</v>
      </c>
      <c r="Y69" s="13">
        <v>8.34</v>
      </c>
    </row>
    <row r="70" spans="1:28" x14ac:dyDescent="0.25">
      <c r="H70" s="10"/>
      <c r="N70" s="6">
        <v>3</v>
      </c>
      <c r="O70" s="13">
        <v>11.65</v>
      </c>
      <c r="P70" s="13">
        <v>4.8</v>
      </c>
      <c r="Q70" s="10">
        <v>16400</v>
      </c>
      <c r="R70" s="6" t="s">
        <v>96</v>
      </c>
      <c r="S70" s="13">
        <v>8.32</v>
      </c>
      <c r="T70" s="13">
        <v>5.4</v>
      </c>
      <c r="U70" s="13">
        <v>0.92</v>
      </c>
      <c r="V70" s="14">
        <v>460.90769999999998</v>
      </c>
      <c r="W70" s="14">
        <v>-2.9999999999999997E-4</v>
      </c>
      <c r="X70" s="13">
        <v>-0.2</v>
      </c>
      <c r="Y70" s="13">
        <v>8.34</v>
      </c>
    </row>
    <row r="71" spans="1:28" x14ac:dyDescent="0.25">
      <c r="A71" s="6">
        <v>11</v>
      </c>
      <c r="B71" s="7">
        <v>3</v>
      </c>
      <c r="C71" s="7">
        <v>3.1</v>
      </c>
      <c r="D71" s="7">
        <v>4</v>
      </c>
      <c r="E71" s="7">
        <v>3</v>
      </c>
      <c r="F71" s="8">
        <v>42.36</v>
      </c>
      <c r="G71" s="9">
        <v>33.299999999999997</v>
      </c>
      <c r="H71" s="10">
        <f>AVERAGE(Q71:Q74)</f>
        <v>186600</v>
      </c>
      <c r="I71" s="8">
        <v>7153.4</v>
      </c>
      <c r="J71" s="8">
        <v>9.92</v>
      </c>
      <c r="K71" s="11" t="s">
        <v>316</v>
      </c>
      <c r="L71" s="12" t="s">
        <v>302</v>
      </c>
      <c r="M71" s="5" t="s">
        <v>317</v>
      </c>
      <c r="N71" s="6">
        <v>3</v>
      </c>
      <c r="O71" s="13">
        <v>15.81</v>
      </c>
      <c r="P71" s="13">
        <v>10.92</v>
      </c>
      <c r="Q71" s="10">
        <v>361000</v>
      </c>
      <c r="R71" s="6" t="s">
        <v>72</v>
      </c>
      <c r="S71" s="13">
        <v>6.37</v>
      </c>
      <c r="T71" s="13">
        <v>0</v>
      </c>
      <c r="U71" s="13">
        <v>1</v>
      </c>
      <c r="V71" s="14">
        <v>494.93290000000002</v>
      </c>
      <c r="W71" s="14">
        <v>3.3999999999999998E-3</v>
      </c>
      <c r="X71" s="13">
        <v>2.2999999999999998</v>
      </c>
      <c r="Y71" s="13">
        <v>11</v>
      </c>
      <c r="Z71" s="15">
        <f>H71/$H$83</f>
        <v>2.7172077046739671E-2</v>
      </c>
      <c r="AA71" s="15">
        <v>2.6693000000000001E-2</v>
      </c>
      <c r="AB71" s="15">
        <f t="shared" si="1"/>
        <v>7.2530425260862203E-4</v>
      </c>
    </row>
    <row r="72" spans="1:28" x14ac:dyDescent="0.25">
      <c r="H72" s="10"/>
      <c r="N72" s="6">
        <v>2</v>
      </c>
      <c r="O72" s="13">
        <v>14.34</v>
      </c>
      <c r="P72" s="13">
        <v>14.34</v>
      </c>
      <c r="Q72" s="10">
        <v>37200</v>
      </c>
      <c r="R72" s="6" t="s">
        <v>72</v>
      </c>
      <c r="S72" s="13">
        <v>6.37</v>
      </c>
      <c r="T72" s="13">
        <v>5.4</v>
      </c>
      <c r="U72" s="13">
        <v>0.97</v>
      </c>
      <c r="V72" s="14">
        <v>741.89440000000002</v>
      </c>
      <c r="W72" s="14">
        <v>8.0000000000000004E-4</v>
      </c>
      <c r="X72" s="13">
        <v>0.5</v>
      </c>
      <c r="Y72" s="13">
        <v>11</v>
      </c>
    </row>
    <row r="73" spans="1:28" x14ac:dyDescent="0.25">
      <c r="H73" s="10"/>
      <c r="N73" s="6">
        <v>2</v>
      </c>
      <c r="O73" s="13">
        <v>14.32</v>
      </c>
      <c r="P73" s="13">
        <v>14.32</v>
      </c>
      <c r="Q73" s="10">
        <v>320000</v>
      </c>
      <c r="R73" s="6" t="s">
        <v>73</v>
      </c>
      <c r="S73" s="13">
        <v>6.62</v>
      </c>
      <c r="T73" s="13">
        <v>27.15</v>
      </c>
      <c r="U73" s="13">
        <v>0.99</v>
      </c>
      <c r="V73" s="14">
        <v>419.76389999999998</v>
      </c>
      <c r="W73" s="14">
        <v>2E-3</v>
      </c>
      <c r="X73" s="13">
        <v>2.4</v>
      </c>
      <c r="Y73" s="13">
        <v>8.75</v>
      </c>
    </row>
    <row r="74" spans="1:28" x14ac:dyDescent="0.25">
      <c r="H74" s="10"/>
      <c r="N74" s="6">
        <v>2</v>
      </c>
      <c r="O74" s="13">
        <v>12.23</v>
      </c>
      <c r="P74" s="13">
        <v>6.75</v>
      </c>
      <c r="Q74" s="10">
        <v>28200</v>
      </c>
      <c r="R74" s="6" t="s">
        <v>86</v>
      </c>
      <c r="S74" s="13">
        <v>7.23</v>
      </c>
      <c r="T74" s="13">
        <v>5.4</v>
      </c>
      <c r="U74" s="13">
        <v>0.98</v>
      </c>
      <c r="V74" s="14">
        <v>663.84320000000002</v>
      </c>
      <c r="W74" s="14">
        <v>-5.0000000000000001E-4</v>
      </c>
      <c r="X74" s="13">
        <v>-0.4</v>
      </c>
      <c r="Y74" s="13">
        <v>8.5</v>
      </c>
    </row>
    <row r="75" spans="1:28" x14ac:dyDescent="0.25">
      <c r="A75" s="6">
        <v>11</v>
      </c>
      <c r="B75" s="7">
        <v>4</v>
      </c>
      <c r="C75" s="7">
        <v>4.0999999999999996</v>
      </c>
      <c r="D75" s="7">
        <v>3</v>
      </c>
      <c r="E75" s="7">
        <v>3</v>
      </c>
      <c r="F75" s="8">
        <v>40.31</v>
      </c>
      <c r="G75" s="9">
        <v>33.299999999999997</v>
      </c>
      <c r="H75" s="10">
        <f>AVERAGE(Q75:Q77)</f>
        <v>545086.66666666663</v>
      </c>
      <c r="I75" s="8">
        <v>7295.6</v>
      </c>
      <c r="J75" s="8">
        <v>9.93</v>
      </c>
      <c r="K75" s="11" t="s">
        <v>337</v>
      </c>
      <c r="L75" s="12" t="s">
        <v>297</v>
      </c>
      <c r="M75" s="5" t="s">
        <v>320</v>
      </c>
      <c r="N75" s="6">
        <v>2</v>
      </c>
      <c r="O75" s="13">
        <v>15.74</v>
      </c>
      <c r="P75" s="13">
        <v>8.02</v>
      </c>
      <c r="Q75" s="10">
        <v>1530000</v>
      </c>
      <c r="R75" s="6" t="s">
        <v>81</v>
      </c>
      <c r="S75" s="13">
        <v>8.08</v>
      </c>
      <c r="T75" s="13">
        <v>9.5399999999999991</v>
      </c>
      <c r="U75" s="13">
        <v>0.99</v>
      </c>
      <c r="V75" s="14">
        <v>443.76459999999997</v>
      </c>
      <c r="W75" s="14">
        <v>3.3999999999999998E-3</v>
      </c>
      <c r="X75" s="13">
        <v>3.8</v>
      </c>
      <c r="Y75" s="13">
        <v>8.75</v>
      </c>
      <c r="Z75" s="15">
        <f>H75/$H$83</f>
        <v>7.9373724029030923E-2</v>
      </c>
      <c r="AA75" s="15">
        <v>2.6693000000000001E-2</v>
      </c>
      <c r="AB75" s="15">
        <f t="shared" si="1"/>
        <v>2.1187228155069224E-3</v>
      </c>
    </row>
    <row r="76" spans="1:28" x14ac:dyDescent="0.25">
      <c r="H76" s="10"/>
      <c r="N76" s="6">
        <v>3</v>
      </c>
      <c r="O76" s="13">
        <v>13.51</v>
      </c>
      <c r="P76" s="13">
        <v>13.51</v>
      </c>
      <c r="Q76" s="10">
        <v>97900</v>
      </c>
      <c r="R76" s="6" t="s">
        <v>89</v>
      </c>
      <c r="S76" s="13">
        <v>7.18</v>
      </c>
      <c r="T76" s="13">
        <v>0</v>
      </c>
      <c r="U76" s="13">
        <v>1</v>
      </c>
      <c r="V76" s="14">
        <v>508.94850000000002</v>
      </c>
      <c r="W76" s="14">
        <v>3.3E-3</v>
      </c>
      <c r="X76" s="13">
        <v>2.2000000000000002</v>
      </c>
      <c r="Y76" s="13">
        <v>9.99</v>
      </c>
    </row>
    <row r="77" spans="1:28" x14ac:dyDescent="0.25">
      <c r="H77" s="10"/>
      <c r="N77" s="6">
        <v>2</v>
      </c>
      <c r="O77" s="13">
        <v>11.06</v>
      </c>
      <c r="P77" s="13">
        <v>6.09</v>
      </c>
      <c r="Q77" s="10">
        <v>7360</v>
      </c>
      <c r="R77" s="6" t="s">
        <v>90</v>
      </c>
      <c r="S77" s="13">
        <v>7.95</v>
      </c>
      <c r="T77" s="13">
        <v>0</v>
      </c>
      <c r="U77" s="13">
        <v>0.85</v>
      </c>
      <c r="V77" s="14">
        <v>684.8655</v>
      </c>
      <c r="W77" s="14">
        <v>-2.8E-3</v>
      </c>
      <c r="X77" s="13">
        <v>-2.1</v>
      </c>
      <c r="Y77" s="13">
        <v>8.34</v>
      </c>
    </row>
    <row r="78" spans="1:28" x14ac:dyDescent="0.25">
      <c r="A78" s="6">
        <v>11</v>
      </c>
      <c r="B78" s="7">
        <v>6</v>
      </c>
      <c r="C78" s="7">
        <v>6.1</v>
      </c>
      <c r="D78" s="7">
        <v>3</v>
      </c>
      <c r="E78" s="7">
        <v>2</v>
      </c>
      <c r="F78" s="8">
        <v>34.49</v>
      </c>
      <c r="G78" s="9">
        <v>18.3</v>
      </c>
      <c r="H78" s="10">
        <f>AVERAGE(Q78:Q80)</f>
        <v>422800</v>
      </c>
      <c r="I78" s="8">
        <v>7283.7</v>
      </c>
      <c r="J78" s="8">
        <v>10.42</v>
      </c>
      <c r="K78" s="11" t="s">
        <v>338</v>
      </c>
      <c r="L78" s="12" t="s">
        <v>339</v>
      </c>
      <c r="M78" s="5" t="s">
        <v>317</v>
      </c>
      <c r="N78" s="6">
        <v>3</v>
      </c>
      <c r="O78" s="13">
        <v>16.88</v>
      </c>
      <c r="P78" s="13">
        <v>16.88</v>
      </c>
      <c r="Q78" s="10">
        <v>339000</v>
      </c>
      <c r="R78" s="6" t="s">
        <v>97</v>
      </c>
      <c r="S78" s="13">
        <v>8.4</v>
      </c>
      <c r="T78" s="13">
        <v>8.01</v>
      </c>
      <c r="U78" s="13">
        <v>0.99</v>
      </c>
      <c r="V78" s="14">
        <v>515.28800000000001</v>
      </c>
      <c r="W78" s="14">
        <v>4.1000000000000003E-3</v>
      </c>
      <c r="X78" s="13">
        <v>2.6</v>
      </c>
      <c r="Y78" s="13">
        <v>10</v>
      </c>
      <c r="Z78" s="15">
        <f>H78/$H$83</f>
        <v>6.1566742633234368E-2</v>
      </c>
      <c r="AA78" s="15">
        <v>2.6693000000000001E-2</v>
      </c>
      <c r="AB78" s="15">
        <f t="shared" si="1"/>
        <v>1.6434010611089251E-3</v>
      </c>
    </row>
    <row r="79" spans="1:28" x14ac:dyDescent="0.25">
      <c r="H79" s="10"/>
      <c r="N79" s="6">
        <v>2</v>
      </c>
      <c r="O79" s="13">
        <v>17.600000000000001</v>
      </c>
      <c r="P79" s="13">
        <v>9.51</v>
      </c>
      <c r="Q79" s="10">
        <v>56400</v>
      </c>
      <c r="R79" s="6" t="s">
        <v>97</v>
      </c>
      <c r="S79" s="13">
        <v>8.4</v>
      </c>
      <c r="T79" s="13">
        <v>8.01</v>
      </c>
      <c r="U79" s="13">
        <v>0.99</v>
      </c>
      <c r="V79" s="14">
        <v>772.42669999999998</v>
      </c>
      <c r="W79" s="14">
        <v>8.0000000000000004E-4</v>
      </c>
      <c r="X79" s="13">
        <v>0.5</v>
      </c>
      <c r="Y79" s="13">
        <v>10</v>
      </c>
    </row>
    <row r="80" spans="1:28" x14ac:dyDescent="0.25">
      <c r="H80" s="10"/>
      <c r="N80" s="6">
        <v>2</v>
      </c>
      <c r="O80" s="13">
        <v>16.89</v>
      </c>
      <c r="P80" s="13">
        <v>16.89</v>
      </c>
      <c r="Q80" s="10">
        <v>873000</v>
      </c>
      <c r="R80" s="6" t="s">
        <v>98</v>
      </c>
      <c r="S80" s="13">
        <v>8.82</v>
      </c>
      <c r="T80" s="13">
        <v>11.24</v>
      </c>
      <c r="U80" s="13">
        <v>0.99</v>
      </c>
      <c r="V80" s="14">
        <v>651.8374</v>
      </c>
      <c r="W80" s="14">
        <v>1.1999999999999999E-3</v>
      </c>
      <c r="X80" s="13">
        <v>0.9</v>
      </c>
      <c r="Y80" s="13">
        <v>8.75</v>
      </c>
    </row>
    <row r="81" spans="1:28" x14ac:dyDescent="0.25">
      <c r="A81" s="6">
        <v>11</v>
      </c>
      <c r="B81" s="22">
        <v>7</v>
      </c>
      <c r="C81" s="22">
        <v>7.1</v>
      </c>
      <c r="D81" s="22">
        <v>2</v>
      </c>
      <c r="E81" s="22">
        <v>2</v>
      </c>
      <c r="F81" s="23">
        <v>32.840000000000003</v>
      </c>
      <c r="G81" s="24">
        <v>9.3000000000000007</v>
      </c>
      <c r="H81" s="10">
        <f>AVERAGE(Q81:Q82)</f>
        <v>18025</v>
      </c>
      <c r="I81" s="23">
        <v>28104.1</v>
      </c>
      <c r="J81" s="23">
        <v>6.07</v>
      </c>
      <c r="K81" s="25" t="s">
        <v>330</v>
      </c>
      <c r="L81" s="12" t="s">
        <v>331</v>
      </c>
      <c r="M81" s="25" t="s">
        <v>332</v>
      </c>
      <c r="N81" s="6">
        <v>2</v>
      </c>
      <c r="O81" s="13">
        <v>17.72</v>
      </c>
      <c r="P81" s="13">
        <v>17.72</v>
      </c>
      <c r="Q81" s="10">
        <v>4350</v>
      </c>
      <c r="R81" s="6" t="s">
        <v>130</v>
      </c>
      <c r="S81" s="13">
        <v>5.57</v>
      </c>
      <c r="T81" s="13">
        <v>0</v>
      </c>
      <c r="U81" s="13">
        <v>0.71</v>
      </c>
      <c r="V81" s="14">
        <v>647.33000000000004</v>
      </c>
      <c r="W81" s="14">
        <v>-1.4E-3</v>
      </c>
      <c r="X81" s="13">
        <v>-1.1000000000000001</v>
      </c>
      <c r="Y81" s="13">
        <v>6</v>
      </c>
      <c r="Z81" s="15">
        <f>H81/$H$83</f>
        <v>2.6247410973605713E-3</v>
      </c>
      <c r="AA81" s="15">
        <v>2.6693000000000001E-2</v>
      </c>
      <c r="AB81" s="15">
        <f t="shared" si="1"/>
        <v>7.0062214111845733E-5</v>
      </c>
    </row>
    <row r="82" spans="1:28" x14ac:dyDescent="0.25">
      <c r="H82" s="10"/>
      <c r="N82" s="6">
        <v>2</v>
      </c>
      <c r="O82" s="13">
        <v>15.12</v>
      </c>
      <c r="P82" s="13">
        <v>15.12</v>
      </c>
      <c r="Q82" s="10">
        <v>31700</v>
      </c>
      <c r="R82" s="6" t="s">
        <v>110</v>
      </c>
      <c r="S82" s="13">
        <v>5.77</v>
      </c>
      <c r="T82" s="13">
        <v>16.420000000000002</v>
      </c>
      <c r="U82" s="13">
        <v>0.85</v>
      </c>
      <c r="V82" s="14">
        <v>682.32500000000005</v>
      </c>
      <c r="W82" s="14">
        <v>4.0000000000000002E-4</v>
      </c>
      <c r="X82" s="13">
        <v>0.3</v>
      </c>
      <c r="Y82" s="13">
        <v>6.05</v>
      </c>
    </row>
    <row r="83" spans="1:28" s="16" customFormat="1" x14ac:dyDescent="0.25">
      <c r="H83" s="17">
        <f>SUM(H51:H81)</f>
        <v>6867343.9898989908</v>
      </c>
      <c r="L83" s="18"/>
      <c r="O83" s="19"/>
      <c r="P83" s="19"/>
      <c r="S83" s="19"/>
      <c r="T83" s="19"/>
      <c r="U83" s="19"/>
      <c r="V83" s="20"/>
      <c r="W83" s="20"/>
      <c r="X83" s="19"/>
      <c r="Y83" s="19"/>
      <c r="Z83" s="21"/>
      <c r="AA83" s="21"/>
      <c r="AB83" s="21"/>
    </row>
    <row r="84" spans="1:28" x14ac:dyDescent="0.25">
      <c r="A84" s="6">
        <v>12</v>
      </c>
      <c r="B84" s="7">
        <v>2</v>
      </c>
      <c r="C84" s="7">
        <v>2.1</v>
      </c>
      <c r="D84" s="7">
        <v>8</v>
      </c>
      <c r="E84" s="7">
        <v>6</v>
      </c>
      <c r="F84" s="8">
        <v>89.06</v>
      </c>
      <c r="G84" s="9">
        <v>48.1</v>
      </c>
      <c r="H84" s="10">
        <f>AVERAGE(Q84:Q92)</f>
        <v>793888.88888888888</v>
      </c>
      <c r="I84" s="8">
        <v>12094.4</v>
      </c>
      <c r="J84" s="8">
        <v>9.34</v>
      </c>
      <c r="K84" s="11" t="s">
        <v>340</v>
      </c>
      <c r="L84" s="12" t="s">
        <v>335</v>
      </c>
      <c r="M84" s="5" t="s">
        <v>341</v>
      </c>
      <c r="N84" s="6">
        <v>2</v>
      </c>
      <c r="O84" s="13">
        <v>12.55</v>
      </c>
      <c r="P84" s="13">
        <v>6.89</v>
      </c>
      <c r="Q84" s="10">
        <v>114000</v>
      </c>
      <c r="R84" s="6" t="s">
        <v>131</v>
      </c>
      <c r="S84" s="13">
        <v>3.87</v>
      </c>
      <c r="T84" s="13">
        <v>1.21</v>
      </c>
      <c r="U84" s="13">
        <v>1</v>
      </c>
      <c r="V84" s="14">
        <v>371.71</v>
      </c>
      <c r="W84" s="14">
        <v>3.3E-3</v>
      </c>
      <c r="X84" s="13">
        <v>4.5</v>
      </c>
      <c r="Y84" s="13">
        <v>4.53</v>
      </c>
      <c r="Z84" s="15">
        <f>H84/$H$144</f>
        <v>0.1317058061220224</v>
      </c>
      <c r="AA84" s="15">
        <v>3.3630000000000001E-3</v>
      </c>
      <c r="AB84" s="15">
        <f>Z84*AA84</f>
        <v>4.4292662598836136E-4</v>
      </c>
    </row>
    <row r="85" spans="1:28" x14ac:dyDescent="0.25">
      <c r="H85" s="10"/>
      <c r="N85" s="6">
        <v>3</v>
      </c>
      <c r="O85" s="13">
        <v>11.24</v>
      </c>
      <c r="P85" s="13">
        <v>11.24</v>
      </c>
      <c r="Q85" s="10">
        <v>1250000</v>
      </c>
      <c r="R85" s="6" t="s">
        <v>132</v>
      </c>
      <c r="S85" s="13">
        <v>5.35</v>
      </c>
      <c r="T85" s="13">
        <v>10.07</v>
      </c>
      <c r="U85" s="13">
        <v>1</v>
      </c>
      <c r="V85" s="14">
        <v>360.19540000000001</v>
      </c>
      <c r="W85" s="14">
        <v>3.5999999999999999E-3</v>
      </c>
      <c r="X85" s="13">
        <v>3.4</v>
      </c>
      <c r="Y85" s="13">
        <v>8.33</v>
      </c>
    </row>
    <row r="86" spans="1:28" x14ac:dyDescent="0.25">
      <c r="H86" s="10"/>
      <c r="N86" s="6">
        <v>2</v>
      </c>
      <c r="O86" s="13">
        <v>16.64</v>
      </c>
      <c r="P86" s="13">
        <v>9.77</v>
      </c>
      <c r="Q86" s="10">
        <v>122000</v>
      </c>
      <c r="R86" s="6" t="s">
        <v>132</v>
      </c>
      <c r="S86" s="13">
        <v>5.35</v>
      </c>
      <c r="T86" s="13">
        <v>9.49</v>
      </c>
      <c r="U86" s="13">
        <v>0.98</v>
      </c>
      <c r="V86" s="14">
        <v>539.78830000000005</v>
      </c>
      <c r="W86" s="14">
        <v>1.2999999999999999E-3</v>
      </c>
      <c r="X86" s="13">
        <v>1.2</v>
      </c>
      <c r="Y86" s="13">
        <v>8.33</v>
      </c>
    </row>
    <row r="87" spans="1:28" x14ac:dyDescent="0.25">
      <c r="H87" s="10"/>
      <c r="N87" s="6">
        <v>2</v>
      </c>
      <c r="O87" s="13">
        <v>10.72</v>
      </c>
      <c r="P87" s="13">
        <v>-0.78</v>
      </c>
      <c r="Q87" s="10">
        <v>1700000</v>
      </c>
      <c r="R87" s="6" t="s">
        <v>133</v>
      </c>
      <c r="S87" s="13">
        <v>5.88</v>
      </c>
      <c r="T87" s="13">
        <v>6.74</v>
      </c>
      <c r="U87" s="13">
        <v>1</v>
      </c>
      <c r="V87" s="14">
        <v>403.71570000000003</v>
      </c>
      <c r="W87" s="14">
        <v>4.5999999999999999E-3</v>
      </c>
      <c r="X87" s="13">
        <v>5.7</v>
      </c>
      <c r="Y87" s="13">
        <v>6.75</v>
      </c>
    </row>
    <row r="88" spans="1:28" x14ac:dyDescent="0.25">
      <c r="H88" s="10"/>
      <c r="N88" s="6">
        <v>2</v>
      </c>
      <c r="O88" s="13">
        <v>11.85</v>
      </c>
      <c r="P88" s="13">
        <v>11.85</v>
      </c>
      <c r="Q88" s="10">
        <v>40600</v>
      </c>
      <c r="R88" s="6" t="s">
        <v>134</v>
      </c>
      <c r="S88" s="13">
        <v>6.93</v>
      </c>
      <c r="T88" s="13">
        <v>0</v>
      </c>
      <c r="U88" s="13">
        <v>0.89</v>
      </c>
      <c r="V88" s="14">
        <v>416.73829999999998</v>
      </c>
      <c r="W88" s="14">
        <v>1.8E-3</v>
      </c>
      <c r="X88" s="13">
        <v>2.1</v>
      </c>
      <c r="Y88" s="13">
        <v>9.7200000000000006</v>
      </c>
    </row>
    <row r="89" spans="1:28" x14ac:dyDescent="0.25">
      <c r="H89" s="10"/>
      <c r="N89" s="6">
        <v>2</v>
      </c>
      <c r="O89" s="13">
        <v>11.15</v>
      </c>
      <c r="P89" s="13">
        <v>11.15</v>
      </c>
      <c r="Q89" s="10">
        <v>2170000</v>
      </c>
      <c r="R89" s="6" t="s">
        <v>135</v>
      </c>
      <c r="S89" s="13">
        <v>6.82</v>
      </c>
      <c r="T89" s="13">
        <v>4.6399999999999997</v>
      </c>
      <c r="U89" s="13">
        <v>0.99</v>
      </c>
      <c r="V89" s="14">
        <v>465.75810000000001</v>
      </c>
      <c r="W89" s="14">
        <v>4.5999999999999999E-3</v>
      </c>
      <c r="X89" s="13">
        <v>4.9000000000000004</v>
      </c>
      <c r="Y89" s="13">
        <v>6.1</v>
      </c>
    </row>
    <row r="90" spans="1:28" x14ac:dyDescent="0.25">
      <c r="H90" s="10"/>
      <c r="N90" s="6">
        <v>3</v>
      </c>
      <c r="O90" s="13">
        <v>17.170000000000002</v>
      </c>
      <c r="P90" s="13">
        <v>17.170000000000002</v>
      </c>
      <c r="Q90" s="10">
        <v>210000</v>
      </c>
      <c r="R90" s="6" t="s">
        <v>136</v>
      </c>
      <c r="S90" s="13">
        <v>8.1</v>
      </c>
      <c r="T90" s="13">
        <v>1.41</v>
      </c>
      <c r="U90" s="13">
        <v>0.98</v>
      </c>
      <c r="V90" s="14">
        <v>757.37980000000005</v>
      </c>
      <c r="W90" s="14">
        <v>6.1999999999999998E-3</v>
      </c>
      <c r="X90" s="13">
        <v>2.7</v>
      </c>
      <c r="Y90" s="13">
        <v>4.2300000000000004</v>
      </c>
    </row>
    <row r="91" spans="1:28" x14ac:dyDescent="0.25">
      <c r="H91" s="10"/>
      <c r="N91" s="6">
        <v>2</v>
      </c>
      <c r="O91" s="13">
        <v>24.79</v>
      </c>
      <c r="P91" s="13">
        <v>19.649999999999999</v>
      </c>
      <c r="Q91" s="10">
        <v>1520000</v>
      </c>
      <c r="R91" s="6" t="s">
        <v>136</v>
      </c>
      <c r="S91" s="13">
        <v>8.1999999999999993</v>
      </c>
      <c r="T91" s="13">
        <v>8.3000000000000007</v>
      </c>
      <c r="U91" s="13">
        <v>0.97</v>
      </c>
      <c r="V91" s="14">
        <v>1135.5621000000001</v>
      </c>
      <c r="W91" s="14">
        <v>-1.8E-3</v>
      </c>
      <c r="X91" s="13">
        <v>-0.8</v>
      </c>
      <c r="Y91" s="13">
        <v>4.2300000000000004</v>
      </c>
    </row>
    <row r="92" spans="1:28" x14ac:dyDescent="0.25">
      <c r="H92" s="10"/>
      <c r="N92" s="6">
        <v>4</v>
      </c>
      <c r="O92" s="13">
        <v>13.21</v>
      </c>
      <c r="P92" s="13">
        <v>13.21</v>
      </c>
      <c r="Q92" s="10">
        <v>18400</v>
      </c>
      <c r="R92" s="6" t="s">
        <v>137</v>
      </c>
      <c r="S92" s="13">
        <v>8.2200000000000006</v>
      </c>
      <c r="T92" s="13">
        <v>0.13</v>
      </c>
      <c r="U92" s="13">
        <v>0.97</v>
      </c>
      <c r="V92" s="14">
        <v>791.89070000000004</v>
      </c>
      <c r="W92" s="14">
        <v>-1.2500000000000001E-2</v>
      </c>
      <c r="X92" s="13">
        <v>-4</v>
      </c>
      <c r="Y92" s="13">
        <v>4.68</v>
      </c>
    </row>
    <row r="93" spans="1:28" x14ac:dyDescent="0.25">
      <c r="A93" s="6">
        <v>12</v>
      </c>
      <c r="B93" s="22">
        <v>3</v>
      </c>
      <c r="C93" s="22">
        <v>3.1</v>
      </c>
      <c r="D93" s="22">
        <v>6</v>
      </c>
      <c r="E93" s="22">
        <v>5</v>
      </c>
      <c r="F93" s="23">
        <v>87.75</v>
      </c>
      <c r="G93" s="24">
        <v>65</v>
      </c>
      <c r="H93" s="10">
        <f>AVERAGE(Q93:Q99)</f>
        <v>578985.71428571432</v>
      </c>
      <c r="I93" s="23">
        <v>7247.5</v>
      </c>
      <c r="J93" s="23">
        <v>10.17</v>
      </c>
      <c r="K93" s="11" t="s">
        <v>324</v>
      </c>
      <c r="L93" s="12" t="s">
        <v>302</v>
      </c>
      <c r="M93" s="5" t="s">
        <v>320</v>
      </c>
      <c r="N93" s="6">
        <v>2</v>
      </c>
      <c r="O93" s="13">
        <v>12.43</v>
      </c>
      <c r="P93" s="13">
        <v>4.21</v>
      </c>
      <c r="Q93" s="10">
        <v>729000</v>
      </c>
      <c r="R93" s="6" t="s">
        <v>105</v>
      </c>
      <c r="S93" s="13">
        <v>4.63</v>
      </c>
      <c r="T93" s="13">
        <v>9.42</v>
      </c>
      <c r="U93" s="13">
        <v>0.99</v>
      </c>
      <c r="V93" s="14">
        <v>552.7681</v>
      </c>
      <c r="W93" s="14">
        <v>1E-4</v>
      </c>
      <c r="X93" s="13">
        <v>0.1</v>
      </c>
      <c r="Y93" s="13">
        <v>8.75</v>
      </c>
      <c r="Z93" s="15">
        <f>H93/$H$144</f>
        <v>9.6053467053633948E-2</v>
      </c>
      <c r="AA93" s="15">
        <v>3.3630000000000001E-3</v>
      </c>
      <c r="AB93" s="15">
        <f t="shared" ref="AB93:AB139" si="2">Z93*AA93</f>
        <v>3.2302780970137098E-4</v>
      </c>
    </row>
    <row r="94" spans="1:28" x14ac:dyDescent="0.25">
      <c r="H94" s="10"/>
      <c r="N94" s="6">
        <v>3</v>
      </c>
      <c r="O94" s="13">
        <v>21.23</v>
      </c>
      <c r="P94" s="13">
        <v>21.23</v>
      </c>
      <c r="Q94" s="10">
        <v>11900</v>
      </c>
      <c r="R94" s="6" t="s">
        <v>118</v>
      </c>
      <c r="S94" s="13">
        <v>6.98</v>
      </c>
      <c r="T94" s="13">
        <v>2.61</v>
      </c>
      <c r="U94" s="13">
        <v>0.9</v>
      </c>
      <c r="V94" s="14">
        <v>783.38750000000005</v>
      </c>
      <c r="W94" s="14">
        <v>-8.0000000000000002E-3</v>
      </c>
      <c r="X94" s="13">
        <v>-3.4</v>
      </c>
      <c r="Y94" s="13">
        <v>10</v>
      </c>
    </row>
    <row r="95" spans="1:28" x14ac:dyDescent="0.25">
      <c r="H95" s="10"/>
      <c r="N95" s="6">
        <v>3</v>
      </c>
      <c r="O95" s="13">
        <v>19.25</v>
      </c>
      <c r="P95" s="13">
        <v>19.25</v>
      </c>
      <c r="Q95" s="10">
        <v>280000</v>
      </c>
      <c r="R95" s="6" t="s">
        <v>109</v>
      </c>
      <c r="S95" s="13">
        <v>7.55</v>
      </c>
      <c r="T95" s="13">
        <v>7.09</v>
      </c>
      <c r="U95" s="13">
        <v>0.97</v>
      </c>
      <c r="V95" s="14">
        <v>721.68399999999997</v>
      </c>
      <c r="W95" s="14">
        <v>-2.0999999999999999E-3</v>
      </c>
      <c r="X95" s="13">
        <v>-1</v>
      </c>
      <c r="Y95" s="13">
        <v>9.6999999999999993</v>
      </c>
    </row>
    <row r="96" spans="1:28" x14ac:dyDescent="0.25">
      <c r="H96" s="10"/>
      <c r="N96" s="6">
        <v>3</v>
      </c>
      <c r="O96" s="13">
        <v>17.670000000000002</v>
      </c>
      <c r="P96" s="13">
        <v>17.670000000000002</v>
      </c>
      <c r="Q96" s="10">
        <v>1180000</v>
      </c>
      <c r="R96" s="6" t="s">
        <v>97</v>
      </c>
      <c r="S96" s="13">
        <v>8.4700000000000006</v>
      </c>
      <c r="T96" s="13">
        <v>7.35</v>
      </c>
      <c r="U96" s="13">
        <v>1</v>
      </c>
      <c r="V96" s="14">
        <v>515.28740000000005</v>
      </c>
      <c r="W96" s="14">
        <v>2.3E-3</v>
      </c>
      <c r="X96" s="13">
        <v>1.5</v>
      </c>
      <c r="Y96" s="13">
        <v>10</v>
      </c>
    </row>
    <row r="97" spans="1:28" x14ac:dyDescent="0.25">
      <c r="H97" s="10"/>
      <c r="N97" s="6">
        <v>2</v>
      </c>
      <c r="O97" s="13">
        <v>17.47</v>
      </c>
      <c r="P97" s="13">
        <v>9.19</v>
      </c>
      <c r="Q97" s="10">
        <v>158000</v>
      </c>
      <c r="R97" s="6" t="s">
        <v>97</v>
      </c>
      <c r="S97" s="13">
        <v>8.4700000000000006</v>
      </c>
      <c r="T97" s="13">
        <v>6.78</v>
      </c>
      <c r="U97" s="13">
        <v>0.99</v>
      </c>
      <c r="V97" s="14">
        <v>772.42610000000002</v>
      </c>
      <c r="W97" s="14">
        <v>-4.0000000000000002E-4</v>
      </c>
      <c r="X97" s="13">
        <v>-0.3</v>
      </c>
      <c r="Y97" s="13">
        <v>10</v>
      </c>
    </row>
    <row r="98" spans="1:28" x14ac:dyDescent="0.25">
      <c r="H98" s="10"/>
      <c r="N98" s="6">
        <v>2</v>
      </c>
      <c r="O98" s="13">
        <v>15.87</v>
      </c>
      <c r="P98" s="13">
        <v>15.87</v>
      </c>
      <c r="Q98" s="10">
        <v>800000</v>
      </c>
      <c r="R98" s="6" t="s">
        <v>116</v>
      </c>
      <c r="S98" s="13">
        <v>8.58</v>
      </c>
      <c r="T98" s="13">
        <v>15.28</v>
      </c>
      <c r="U98" s="13">
        <v>1</v>
      </c>
      <c r="V98" s="14">
        <v>450.77100000000002</v>
      </c>
      <c r="W98" s="14">
        <v>5.0000000000000001E-4</v>
      </c>
      <c r="X98" s="13">
        <v>0.6</v>
      </c>
      <c r="Y98" s="13">
        <v>8.75</v>
      </c>
    </row>
    <row r="99" spans="1:28" x14ac:dyDescent="0.25">
      <c r="H99" s="10"/>
      <c r="N99" s="6">
        <v>2</v>
      </c>
      <c r="O99" s="13">
        <v>17.170000000000002</v>
      </c>
      <c r="P99" s="13">
        <v>17.170000000000002</v>
      </c>
      <c r="Q99" s="10">
        <v>894000</v>
      </c>
      <c r="R99" s="6" t="s">
        <v>98</v>
      </c>
      <c r="S99" s="13">
        <v>8.82</v>
      </c>
      <c r="T99" s="13">
        <v>11.1</v>
      </c>
      <c r="U99" s="13">
        <v>1</v>
      </c>
      <c r="V99" s="14">
        <v>651.8365</v>
      </c>
      <c r="W99" s="14">
        <v>-5.9999999999999995E-4</v>
      </c>
      <c r="X99" s="13">
        <v>-0.5</v>
      </c>
      <c r="Y99" s="13">
        <v>8.75</v>
      </c>
    </row>
    <row r="100" spans="1:28" x14ac:dyDescent="0.25">
      <c r="A100" s="6">
        <v>12</v>
      </c>
      <c r="B100" s="7">
        <v>3</v>
      </c>
      <c r="C100" s="7">
        <v>3.2</v>
      </c>
      <c r="D100" s="7">
        <v>9</v>
      </c>
      <c r="E100" s="7">
        <v>5</v>
      </c>
      <c r="F100" s="8">
        <v>77.44</v>
      </c>
      <c r="G100" s="9">
        <v>53.3</v>
      </c>
      <c r="H100" s="10">
        <f>AVERAGE(Q100:Q108)</f>
        <v>891444.4444444445</v>
      </c>
      <c r="I100" s="8">
        <v>7327.7</v>
      </c>
      <c r="J100" s="8">
        <v>9.92</v>
      </c>
      <c r="K100" s="11" t="s">
        <v>323</v>
      </c>
      <c r="L100" s="12" t="s">
        <v>302</v>
      </c>
      <c r="M100" s="5" t="s">
        <v>319</v>
      </c>
      <c r="N100" s="6">
        <v>2</v>
      </c>
      <c r="O100" s="13">
        <v>12.43</v>
      </c>
      <c r="P100" s="13">
        <v>4.21</v>
      </c>
      <c r="Q100" s="10">
        <v>729000</v>
      </c>
      <c r="R100" s="6" t="s">
        <v>105</v>
      </c>
      <c r="S100" s="13">
        <v>4.63</v>
      </c>
      <c r="T100" s="13">
        <v>9.42</v>
      </c>
      <c r="U100" s="13">
        <v>0.99</v>
      </c>
      <c r="V100" s="14">
        <v>552.7681</v>
      </c>
      <c r="W100" s="14">
        <v>1E-4</v>
      </c>
      <c r="X100" s="13">
        <v>0.1</v>
      </c>
      <c r="Y100" s="13">
        <v>8.75</v>
      </c>
      <c r="Z100" s="15">
        <f>H100/$H$144</f>
        <v>0.14789022848383288</v>
      </c>
      <c r="AA100" s="15">
        <v>3.3630000000000001E-3</v>
      </c>
      <c r="AB100" s="15">
        <f t="shared" si="2"/>
        <v>4.9735483839112994E-4</v>
      </c>
    </row>
    <row r="101" spans="1:28" x14ac:dyDescent="0.25">
      <c r="H101" s="10"/>
      <c r="N101" s="6">
        <v>3</v>
      </c>
      <c r="O101" s="13">
        <v>11.25</v>
      </c>
      <c r="P101" s="13">
        <v>6.59</v>
      </c>
      <c r="Q101" s="10">
        <v>429000</v>
      </c>
      <c r="R101" s="6" t="s">
        <v>91</v>
      </c>
      <c r="S101" s="13">
        <v>7.22</v>
      </c>
      <c r="T101" s="13">
        <v>18.23</v>
      </c>
      <c r="U101" s="13">
        <v>0.99</v>
      </c>
      <c r="V101" s="14">
        <v>518.27329999999995</v>
      </c>
      <c r="W101" s="14">
        <v>15.9954</v>
      </c>
      <c r="X101" s="13">
        <v>0.3</v>
      </c>
      <c r="Y101" s="13">
        <v>9.99</v>
      </c>
    </row>
    <row r="102" spans="1:28" x14ac:dyDescent="0.25">
      <c r="H102" s="10"/>
      <c r="N102" s="6">
        <v>3</v>
      </c>
      <c r="O102" s="13">
        <v>17.89</v>
      </c>
      <c r="P102" s="13">
        <v>9.58</v>
      </c>
      <c r="Q102" s="10">
        <v>57400</v>
      </c>
      <c r="R102" s="6" t="s">
        <v>92</v>
      </c>
      <c r="S102" s="13">
        <v>7.58</v>
      </c>
      <c r="T102" s="13">
        <v>1.34</v>
      </c>
      <c r="U102" s="13">
        <v>0.98</v>
      </c>
      <c r="V102" s="14">
        <v>512.94280000000003</v>
      </c>
      <c r="W102" s="14">
        <v>3.8999999999999998E-3</v>
      </c>
      <c r="X102" s="13">
        <v>2.6</v>
      </c>
      <c r="Y102" s="13">
        <v>9.99</v>
      </c>
    </row>
    <row r="103" spans="1:28" x14ac:dyDescent="0.25">
      <c r="H103" s="10"/>
      <c r="N103" s="6">
        <v>2</v>
      </c>
      <c r="O103" s="13">
        <v>19.04</v>
      </c>
      <c r="P103" s="13">
        <v>12.73</v>
      </c>
      <c r="Q103" s="10">
        <v>702000</v>
      </c>
      <c r="R103" s="6" t="s">
        <v>92</v>
      </c>
      <c r="S103" s="13">
        <v>7.7</v>
      </c>
      <c r="T103" s="13">
        <v>12.24</v>
      </c>
      <c r="U103" s="13">
        <v>0.99</v>
      </c>
      <c r="V103" s="14">
        <v>768.90790000000004</v>
      </c>
      <c r="W103" s="14">
        <v>-1.4E-3</v>
      </c>
      <c r="X103" s="13">
        <v>-0.9</v>
      </c>
      <c r="Y103" s="13">
        <v>9.99</v>
      </c>
    </row>
    <row r="104" spans="1:28" x14ac:dyDescent="0.25">
      <c r="H104" s="10"/>
      <c r="N104" s="6">
        <v>3</v>
      </c>
      <c r="O104" s="13">
        <v>17.920000000000002</v>
      </c>
      <c r="P104" s="13">
        <v>17.920000000000002</v>
      </c>
      <c r="Q104" s="10">
        <v>4520000</v>
      </c>
      <c r="R104" s="6" t="s">
        <v>93</v>
      </c>
      <c r="S104" s="13">
        <v>7.82</v>
      </c>
      <c r="T104" s="13">
        <v>10.02</v>
      </c>
      <c r="U104" s="13">
        <v>0.99</v>
      </c>
      <c r="V104" s="14">
        <v>522.95870000000002</v>
      </c>
      <c r="W104" s="14">
        <v>2.0000000000000001E-4</v>
      </c>
      <c r="X104" s="13">
        <v>0.1</v>
      </c>
      <c r="Y104" s="13">
        <v>10</v>
      </c>
    </row>
    <row r="105" spans="1:28" x14ac:dyDescent="0.25">
      <c r="H105" s="10"/>
      <c r="N105" s="6">
        <v>2</v>
      </c>
      <c r="O105" s="13">
        <v>18.86</v>
      </c>
      <c r="P105" s="13">
        <v>12.28</v>
      </c>
      <c r="Q105" s="10">
        <v>418000</v>
      </c>
      <c r="R105" s="6" t="s">
        <v>93</v>
      </c>
      <c r="S105" s="13">
        <v>7.82</v>
      </c>
      <c r="T105" s="13">
        <v>10.02</v>
      </c>
      <c r="U105" s="13">
        <v>0.99</v>
      </c>
      <c r="V105" s="14">
        <v>783.93330000000003</v>
      </c>
      <c r="W105" s="14">
        <v>-2E-3</v>
      </c>
      <c r="X105" s="13">
        <v>-1.3</v>
      </c>
      <c r="Y105" s="13">
        <v>10</v>
      </c>
    </row>
    <row r="106" spans="1:28" x14ac:dyDescent="0.25">
      <c r="H106" s="10"/>
      <c r="N106" s="6">
        <v>3</v>
      </c>
      <c r="O106" s="13">
        <v>12.53</v>
      </c>
      <c r="P106" s="13">
        <v>12.53</v>
      </c>
      <c r="Q106" s="10">
        <v>904000</v>
      </c>
      <c r="R106" s="6" t="s">
        <v>95</v>
      </c>
      <c r="S106" s="13">
        <v>8.18</v>
      </c>
      <c r="T106" s="13">
        <v>11.7</v>
      </c>
      <c r="U106" s="13">
        <v>0.98</v>
      </c>
      <c r="V106" s="14">
        <v>442.56610000000001</v>
      </c>
      <c r="W106" s="14">
        <v>1.4E-3</v>
      </c>
      <c r="X106" s="13">
        <v>1.1000000000000001</v>
      </c>
      <c r="Y106" s="13">
        <v>8.76</v>
      </c>
    </row>
    <row r="107" spans="1:28" x14ac:dyDescent="0.25">
      <c r="H107" s="10"/>
      <c r="N107" s="6">
        <v>2</v>
      </c>
      <c r="O107" s="13">
        <v>12.36</v>
      </c>
      <c r="P107" s="13">
        <v>12.36</v>
      </c>
      <c r="Q107" s="10">
        <v>248000</v>
      </c>
      <c r="R107" s="6" t="s">
        <v>95</v>
      </c>
      <c r="S107" s="13">
        <v>8.17</v>
      </c>
      <c r="T107" s="13">
        <v>10.16</v>
      </c>
      <c r="U107" s="13">
        <v>0.99</v>
      </c>
      <c r="V107" s="14">
        <v>663.34450000000004</v>
      </c>
      <c r="W107" s="14">
        <v>-5.9999999999999995E-4</v>
      </c>
      <c r="X107" s="13">
        <v>-0.5</v>
      </c>
      <c r="Y107" s="13">
        <v>8.76</v>
      </c>
    </row>
    <row r="108" spans="1:28" x14ac:dyDescent="0.25">
      <c r="H108" s="10"/>
      <c r="N108" s="6">
        <v>2</v>
      </c>
      <c r="O108" s="13">
        <v>14.58</v>
      </c>
      <c r="P108" s="13">
        <v>7.07</v>
      </c>
      <c r="Q108" s="10">
        <v>15600</v>
      </c>
      <c r="R108" s="6" t="s">
        <v>96</v>
      </c>
      <c r="S108" s="13">
        <v>8.27</v>
      </c>
      <c r="T108" s="13">
        <v>0.57999999999999996</v>
      </c>
      <c r="U108" s="13">
        <v>0.98</v>
      </c>
      <c r="V108" s="14">
        <v>690.85929999999996</v>
      </c>
      <c r="W108" s="14">
        <v>2.5000000000000001E-3</v>
      </c>
      <c r="X108" s="13">
        <v>1.8</v>
      </c>
      <c r="Y108" s="13">
        <v>8.34</v>
      </c>
    </row>
    <row r="109" spans="1:28" x14ac:dyDescent="0.25">
      <c r="A109" s="6">
        <v>12</v>
      </c>
      <c r="B109" s="7">
        <v>3</v>
      </c>
      <c r="C109" s="7">
        <v>3.3</v>
      </c>
      <c r="D109" s="7">
        <v>5</v>
      </c>
      <c r="E109" s="7">
        <v>5</v>
      </c>
      <c r="F109" s="8">
        <v>74.180000000000007</v>
      </c>
      <c r="G109" s="9">
        <v>53.3</v>
      </c>
      <c r="H109" s="10">
        <f>AVERAGE(Q109:Q113)</f>
        <v>409032</v>
      </c>
      <c r="I109" s="8">
        <v>7153.4</v>
      </c>
      <c r="J109" s="8">
        <v>9.92</v>
      </c>
      <c r="K109" s="11" t="s">
        <v>316</v>
      </c>
      <c r="L109" s="12" t="s">
        <v>302</v>
      </c>
      <c r="M109" s="5" t="s">
        <v>317</v>
      </c>
      <c r="N109" s="6">
        <v>2</v>
      </c>
      <c r="O109" s="13">
        <v>12.43</v>
      </c>
      <c r="P109" s="13">
        <v>4.21</v>
      </c>
      <c r="Q109" s="10">
        <v>729000</v>
      </c>
      <c r="R109" s="6" t="s">
        <v>99</v>
      </c>
      <c r="S109" s="13">
        <v>4.63</v>
      </c>
      <c r="T109" s="13">
        <v>9.42</v>
      </c>
      <c r="U109" s="13">
        <v>0.99</v>
      </c>
      <c r="V109" s="14">
        <v>552.7681</v>
      </c>
      <c r="W109" s="14">
        <v>1E-4</v>
      </c>
      <c r="X109" s="13">
        <v>0.1</v>
      </c>
      <c r="Y109" s="13">
        <v>8.75</v>
      </c>
      <c r="Z109" s="15">
        <f>H109/$H$144</f>
        <v>6.7858223038114437E-2</v>
      </c>
      <c r="AA109" s="15">
        <v>3.3630000000000001E-3</v>
      </c>
      <c r="AB109" s="15">
        <f t="shared" si="2"/>
        <v>2.2820720407717887E-4</v>
      </c>
    </row>
    <row r="110" spans="1:28" x14ac:dyDescent="0.25">
      <c r="H110" s="10"/>
      <c r="N110" s="6">
        <v>3</v>
      </c>
      <c r="O110" s="13">
        <v>12.14</v>
      </c>
      <c r="P110" s="13">
        <v>12.14</v>
      </c>
      <c r="Q110" s="10">
        <v>9060</v>
      </c>
      <c r="R110" s="6" t="s">
        <v>68</v>
      </c>
      <c r="S110" s="13">
        <v>6.02</v>
      </c>
      <c r="T110" s="13">
        <v>0</v>
      </c>
      <c r="U110" s="13">
        <v>0.95</v>
      </c>
      <c r="V110" s="14">
        <v>502.29930000000002</v>
      </c>
      <c r="W110" s="14">
        <v>1.2999999999999999E-3</v>
      </c>
      <c r="X110" s="13">
        <v>0.8</v>
      </c>
      <c r="Y110" s="13">
        <v>10.3</v>
      </c>
    </row>
    <row r="111" spans="1:28" x14ac:dyDescent="0.25">
      <c r="H111" s="10"/>
      <c r="N111" s="6">
        <v>2</v>
      </c>
      <c r="O111" s="13">
        <v>19.399999999999999</v>
      </c>
      <c r="P111" s="13">
        <v>19.399999999999999</v>
      </c>
      <c r="Q111" s="10">
        <v>49100</v>
      </c>
      <c r="R111" s="6" t="s">
        <v>72</v>
      </c>
      <c r="S111" s="13">
        <v>6.88</v>
      </c>
      <c r="T111" s="13">
        <v>8.27</v>
      </c>
      <c r="U111" s="13">
        <v>0.99</v>
      </c>
      <c r="V111" s="14">
        <v>741.89319999999998</v>
      </c>
      <c r="W111" s="14">
        <v>-1.6000000000000001E-3</v>
      </c>
      <c r="X111" s="13">
        <v>-1.1000000000000001</v>
      </c>
      <c r="Y111" s="13">
        <v>11</v>
      </c>
    </row>
    <row r="112" spans="1:28" x14ac:dyDescent="0.25">
      <c r="H112" s="10"/>
      <c r="N112" s="6">
        <v>2</v>
      </c>
      <c r="O112" s="13">
        <v>16.260000000000002</v>
      </c>
      <c r="P112" s="13">
        <v>16.260000000000002</v>
      </c>
      <c r="Q112" s="10">
        <v>871000</v>
      </c>
      <c r="R112" s="6" t="s">
        <v>73</v>
      </c>
      <c r="S112" s="13">
        <v>7.15</v>
      </c>
      <c r="T112" s="13">
        <v>10</v>
      </c>
      <c r="U112" s="13">
        <v>1</v>
      </c>
      <c r="V112" s="14">
        <v>419.76440000000002</v>
      </c>
      <c r="W112" s="14">
        <v>3.0000000000000001E-3</v>
      </c>
      <c r="X112" s="13">
        <v>3.6</v>
      </c>
      <c r="Y112" s="13">
        <v>8.75</v>
      </c>
    </row>
    <row r="113" spans="1:28" x14ac:dyDescent="0.25">
      <c r="H113" s="10"/>
      <c r="N113" s="6">
        <v>2</v>
      </c>
      <c r="O113" s="13">
        <v>13.95</v>
      </c>
      <c r="P113" s="13">
        <v>8.2100000000000009</v>
      </c>
      <c r="Q113" s="10">
        <v>387000</v>
      </c>
      <c r="R113" s="6" t="s">
        <v>86</v>
      </c>
      <c r="S113" s="13">
        <v>7.5</v>
      </c>
      <c r="T113" s="13">
        <v>7.69</v>
      </c>
      <c r="U113" s="13">
        <v>0.99</v>
      </c>
      <c r="V113" s="14">
        <v>663.84360000000004</v>
      </c>
      <c r="W113" s="14">
        <v>2.9999999999999997E-4</v>
      </c>
      <c r="X113" s="13">
        <v>0.2</v>
      </c>
      <c r="Y113" s="13">
        <v>8.5</v>
      </c>
    </row>
    <row r="114" spans="1:28" x14ac:dyDescent="0.25">
      <c r="A114" s="6">
        <v>12</v>
      </c>
      <c r="B114" s="7">
        <v>3</v>
      </c>
      <c r="C114" s="7">
        <v>3.4</v>
      </c>
      <c r="D114" s="7">
        <v>5</v>
      </c>
      <c r="E114" s="7">
        <v>4</v>
      </c>
      <c r="F114" s="8">
        <v>61.79</v>
      </c>
      <c r="G114" s="9">
        <v>46.6</v>
      </c>
      <c r="H114" s="10">
        <f>AVERAGE(Q114:Q118)</f>
        <v>595920</v>
      </c>
      <c r="I114" s="8">
        <v>7283.7</v>
      </c>
      <c r="J114" s="8">
        <v>10.42</v>
      </c>
      <c r="K114" s="11" t="s">
        <v>338</v>
      </c>
      <c r="L114" s="12" t="s">
        <v>339</v>
      </c>
      <c r="M114" s="5" t="s">
        <v>317</v>
      </c>
      <c r="N114" s="6">
        <v>2</v>
      </c>
      <c r="O114" s="13">
        <v>12.43</v>
      </c>
      <c r="P114" s="13">
        <v>4.21</v>
      </c>
      <c r="Q114" s="10">
        <v>729000</v>
      </c>
      <c r="R114" s="6" t="s">
        <v>138</v>
      </c>
      <c r="S114" s="13">
        <v>4.63</v>
      </c>
      <c r="T114" s="13">
        <v>9.42</v>
      </c>
      <c r="U114" s="13">
        <v>0.99</v>
      </c>
      <c r="V114" s="14">
        <v>552.7681</v>
      </c>
      <c r="W114" s="14">
        <v>1E-4</v>
      </c>
      <c r="X114" s="13">
        <v>0.1</v>
      </c>
      <c r="Y114" s="13">
        <v>8.75</v>
      </c>
      <c r="Z114" s="15">
        <f>H114/$H$144</f>
        <v>9.8862857362927964E-2</v>
      </c>
      <c r="AA114" s="15">
        <v>3.3630000000000001E-3</v>
      </c>
      <c r="AB114" s="15">
        <f t="shared" si="2"/>
        <v>3.3247578931152677E-4</v>
      </c>
    </row>
    <row r="115" spans="1:28" x14ac:dyDescent="0.25">
      <c r="H115" s="10"/>
      <c r="N115" s="6">
        <v>3</v>
      </c>
      <c r="O115" s="13">
        <v>14.52</v>
      </c>
      <c r="P115" s="13">
        <v>14.52</v>
      </c>
      <c r="Q115" s="10">
        <v>18600</v>
      </c>
      <c r="R115" s="6" t="s">
        <v>139</v>
      </c>
      <c r="S115" s="13">
        <v>4.95</v>
      </c>
      <c r="T115" s="13">
        <v>4.2699999999999996</v>
      </c>
      <c r="U115" s="13">
        <v>0.99</v>
      </c>
      <c r="V115" s="14">
        <v>323.52839999999998</v>
      </c>
      <c r="W115" s="14">
        <v>-2.9999999999999997E-4</v>
      </c>
      <c r="X115" s="13">
        <v>-0.3</v>
      </c>
      <c r="Y115" s="13">
        <v>11</v>
      </c>
    </row>
    <row r="116" spans="1:28" x14ac:dyDescent="0.25">
      <c r="H116" s="10"/>
      <c r="N116" s="6">
        <v>3</v>
      </c>
      <c r="O116" s="13">
        <v>17.670000000000002</v>
      </c>
      <c r="P116" s="13">
        <v>17.670000000000002</v>
      </c>
      <c r="Q116" s="10">
        <v>1180000</v>
      </c>
      <c r="R116" s="6" t="s">
        <v>97</v>
      </c>
      <c r="S116" s="13">
        <v>8.4700000000000006</v>
      </c>
      <c r="T116" s="13">
        <v>7.35</v>
      </c>
      <c r="U116" s="13">
        <v>1</v>
      </c>
      <c r="V116" s="14">
        <v>515.28740000000005</v>
      </c>
      <c r="W116" s="14">
        <v>2.3E-3</v>
      </c>
      <c r="X116" s="13">
        <v>1.5</v>
      </c>
      <c r="Y116" s="13">
        <v>10</v>
      </c>
    </row>
    <row r="117" spans="1:28" x14ac:dyDescent="0.25">
      <c r="H117" s="10"/>
      <c r="N117" s="6">
        <v>2</v>
      </c>
      <c r="O117" s="13">
        <v>17.47</v>
      </c>
      <c r="P117" s="13">
        <v>9.19</v>
      </c>
      <c r="Q117" s="10">
        <v>158000</v>
      </c>
      <c r="R117" s="6" t="s">
        <v>97</v>
      </c>
      <c r="S117" s="13">
        <v>8.4700000000000006</v>
      </c>
      <c r="T117" s="13">
        <v>6.78</v>
      </c>
      <c r="U117" s="13">
        <v>0.99</v>
      </c>
      <c r="V117" s="14">
        <v>772.42610000000002</v>
      </c>
      <c r="W117" s="14">
        <v>-4.0000000000000002E-4</v>
      </c>
      <c r="X117" s="13">
        <v>-0.3</v>
      </c>
      <c r="Y117" s="13">
        <v>10</v>
      </c>
    </row>
    <row r="118" spans="1:28" x14ac:dyDescent="0.25">
      <c r="H118" s="10"/>
      <c r="N118" s="6">
        <v>2</v>
      </c>
      <c r="O118" s="13">
        <v>17.170000000000002</v>
      </c>
      <c r="P118" s="13">
        <v>17.170000000000002</v>
      </c>
      <c r="Q118" s="10">
        <v>894000</v>
      </c>
      <c r="R118" s="6" t="s">
        <v>98</v>
      </c>
      <c r="S118" s="13">
        <v>8.82</v>
      </c>
      <c r="T118" s="13">
        <v>11.1</v>
      </c>
      <c r="U118" s="13">
        <v>1</v>
      </c>
      <c r="V118" s="14">
        <v>651.8365</v>
      </c>
      <c r="W118" s="14">
        <v>-5.9999999999999995E-4</v>
      </c>
      <c r="X118" s="13">
        <v>-0.5</v>
      </c>
      <c r="Y118" s="13">
        <v>8.75</v>
      </c>
    </row>
    <row r="119" spans="1:28" x14ac:dyDescent="0.25">
      <c r="A119" s="6">
        <v>12</v>
      </c>
      <c r="B119" s="7">
        <v>3</v>
      </c>
      <c r="C119" s="7">
        <v>3.5</v>
      </c>
      <c r="D119" s="7">
        <v>5</v>
      </c>
      <c r="E119" s="7">
        <v>4</v>
      </c>
      <c r="F119" s="8">
        <v>61.72</v>
      </c>
      <c r="G119" s="9">
        <v>53.3</v>
      </c>
      <c r="H119" s="10">
        <f>AVERAGE(Q119:Q124)</f>
        <v>2198150</v>
      </c>
      <c r="I119" s="8">
        <v>7268.6</v>
      </c>
      <c r="J119" s="8">
        <v>10.14</v>
      </c>
      <c r="K119" s="11" t="s">
        <v>321</v>
      </c>
      <c r="L119" s="12" t="s">
        <v>297</v>
      </c>
      <c r="M119" s="5" t="s">
        <v>322</v>
      </c>
      <c r="N119" s="6">
        <v>2</v>
      </c>
      <c r="O119" s="13">
        <v>12.43</v>
      </c>
      <c r="P119" s="13">
        <v>4.21</v>
      </c>
      <c r="Q119" s="10">
        <v>729000</v>
      </c>
      <c r="R119" s="6" t="s">
        <v>105</v>
      </c>
      <c r="S119" s="13">
        <v>4.63</v>
      </c>
      <c r="T119" s="13">
        <v>9.42</v>
      </c>
      <c r="U119" s="13">
        <v>0.99</v>
      </c>
      <c r="V119" s="14">
        <v>552.7681</v>
      </c>
      <c r="W119" s="14">
        <v>1E-4</v>
      </c>
      <c r="X119" s="13">
        <v>0.1</v>
      </c>
      <c r="Y119" s="13">
        <v>8.75</v>
      </c>
      <c r="Z119" s="15">
        <f>H119/$H$144</f>
        <v>0.36467208671016266</v>
      </c>
      <c r="AA119" s="15">
        <v>3.3630000000000001E-3</v>
      </c>
      <c r="AB119" s="15">
        <f t="shared" si="2"/>
        <v>1.2263922276062771E-3</v>
      </c>
    </row>
    <row r="120" spans="1:28" x14ac:dyDescent="0.25">
      <c r="H120" s="10"/>
      <c r="N120" s="6">
        <v>3</v>
      </c>
      <c r="O120" s="13">
        <v>16.72</v>
      </c>
      <c r="P120" s="13">
        <v>16.72</v>
      </c>
      <c r="Q120" s="10">
        <v>30900</v>
      </c>
      <c r="R120" s="6" t="s">
        <v>87</v>
      </c>
      <c r="S120" s="13">
        <v>6.72</v>
      </c>
      <c r="T120" s="13">
        <v>2.1</v>
      </c>
      <c r="U120" s="13">
        <v>1</v>
      </c>
      <c r="V120" s="14">
        <v>518.29870000000005</v>
      </c>
      <c r="W120" s="14">
        <v>-5.0000000000000001E-4</v>
      </c>
      <c r="X120" s="13">
        <v>-0.3</v>
      </c>
      <c r="Y120" s="13">
        <v>10.3</v>
      </c>
    </row>
    <row r="121" spans="1:28" x14ac:dyDescent="0.25">
      <c r="H121" s="10"/>
      <c r="N121" s="6">
        <v>3</v>
      </c>
      <c r="O121" s="13">
        <v>12.34</v>
      </c>
      <c r="P121" s="13">
        <v>12.34</v>
      </c>
      <c r="Q121" s="10">
        <v>206000</v>
      </c>
      <c r="R121" s="6" t="s">
        <v>89</v>
      </c>
      <c r="S121" s="13">
        <v>7.45</v>
      </c>
      <c r="T121" s="13">
        <v>7.62</v>
      </c>
      <c r="U121" s="13">
        <v>1</v>
      </c>
      <c r="V121" s="14">
        <v>508.94819999999999</v>
      </c>
      <c r="W121" s="14">
        <v>2.3999999999999998E-3</v>
      </c>
      <c r="X121" s="13">
        <v>1.6</v>
      </c>
      <c r="Y121" s="13">
        <v>9.99</v>
      </c>
    </row>
    <row r="122" spans="1:28" x14ac:dyDescent="0.25">
      <c r="H122" s="10"/>
      <c r="N122" s="6">
        <v>2</v>
      </c>
      <c r="O122" s="13">
        <v>16.190000000000001</v>
      </c>
      <c r="P122" s="13">
        <v>16.190000000000001</v>
      </c>
      <c r="Q122" s="10">
        <v>23000</v>
      </c>
      <c r="R122" s="6" t="s">
        <v>89</v>
      </c>
      <c r="S122" s="13">
        <v>7.45</v>
      </c>
      <c r="T122" s="13">
        <v>4.87</v>
      </c>
      <c r="U122" s="13">
        <v>0.85</v>
      </c>
      <c r="V122" s="14">
        <v>762.91719999999998</v>
      </c>
      <c r="W122" s="14">
        <v>-5.0000000000000001E-4</v>
      </c>
      <c r="X122" s="13">
        <v>-0.4</v>
      </c>
      <c r="Y122" s="13">
        <v>9.99</v>
      </c>
    </row>
    <row r="123" spans="1:28" x14ac:dyDescent="0.25">
      <c r="H123" s="10"/>
      <c r="N123" s="6">
        <v>2</v>
      </c>
      <c r="O123" s="13">
        <v>16.38</v>
      </c>
      <c r="P123" s="13">
        <v>6.85</v>
      </c>
      <c r="Q123" s="10">
        <v>11400000</v>
      </c>
      <c r="R123" s="6" t="s">
        <v>81</v>
      </c>
      <c r="S123" s="13">
        <v>8.23</v>
      </c>
      <c r="T123" s="13">
        <v>10.09</v>
      </c>
      <c r="U123" s="13">
        <v>0.99</v>
      </c>
      <c r="V123" s="14">
        <v>443.7638</v>
      </c>
      <c r="W123" s="14">
        <v>1.8E-3</v>
      </c>
      <c r="X123" s="13">
        <v>2</v>
      </c>
      <c r="Y123" s="13">
        <v>8.75</v>
      </c>
    </row>
    <row r="124" spans="1:28" ht="15.6" customHeight="1" x14ac:dyDescent="0.25">
      <c r="H124" s="10"/>
      <c r="N124" s="6">
        <v>2</v>
      </c>
      <c r="O124" s="13">
        <v>15.87</v>
      </c>
      <c r="P124" s="13">
        <v>15.87</v>
      </c>
      <c r="Q124" s="10">
        <v>800000</v>
      </c>
      <c r="R124" s="6" t="s">
        <v>123</v>
      </c>
      <c r="S124" s="13">
        <v>8.58</v>
      </c>
      <c r="T124" s="13">
        <v>15.28</v>
      </c>
      <c r="U124" s="13">
        <v>1</v>
      </c>
      <c r="V124" s="14">
        <v>450.77100000000002</v>
      </c>
      <c r="W124" s="14">
        <v>5.0000000000000001E-4</v>
      </c>
      <c r="X124" s="13">
        <v>0.6</v>
      </c>
      <c r="Y124" s="13">
        <v>8.75</v>
      </c>
    </row>
    <row r="125" spans="1:28" x14ac:dyDescent="0.25">
      <c r="A125" s="6">
        <v>12</v>
      </c>
      <c r="B125" s="22">
        <v>3</v>
      </c>
      <c r="C125" s="22">
        <v>3.6</v>
      </c>
      <c r="D125" s="22">
        <v>4</v>
      </c>
      <c r="E125" s="22">
        <v>4</v>
      </c>
      <c r="F125" s="23">
        <v>58.41</v>
      </c>
      <c r="G125" s="24">
        <v>53.3</v>
      </c>
      <c r="H125" s="10">
        <f>AVERAGE(Q125:Q128)</f>
        <v>293690</v>
      </c>
      <c r="I125" s="23">
        <v>7138.3</v>
      </c>
      <c r="J125" s="23">
        <v>9.7799999999999994</v>
      </c>
      <c r="K125" s="11" t="s">
        <v>327</v>
      </c>
      <c r="L125" s="12" t="s">
        <v>297</v>
      </c>
      <c r="M125" s="5" t="s">
        <v>328</v>
      </c>
      <c r="N125" s="6">
        <v>2</v>
      </c>
      <c r="O125" s="13">
        <v>12.43</v>
      </c>
      <c r="P125" s="13">
        <v>4.21</v>
      </c>
      <c r="Q125" s="10">
        <v>729000</v>
      </c>
      <c r="R125" s="6" t="s">
        <v>105</v>
      </c>
      <c r="S125" s="13">
        <v>4.63</v>
      </c>
      <c r="T125" s="13">
        <v>9.42</v>
      </c>
      <c r="U125" s="13">
        <v>0.99</v>
      </c>
      <c r="V125" s="14">
        <v>552.7681</v>
      </c>
      <c r="W125" s="14">
        <v>1E-4</v>
      </c>
      <c r="X125" s="13">
        <v>0.1</v>
      </c>
      <c r="Y125" s="13">
        <v>8.75</v>
      </c>
      <c r="Z125" s="15">
        <f>H125/$H$144</f>
        <v>4.8723037620684514E-2</v>
      </c>
      <c r="AA125" s="15">
        <v>3.3630000000000001E-3</v>
      </c>
      <c r="AB125" s="15">
        <f t="shared" si="2"/>
        <v>1.6385557551836202E-4</v>
      </c>
    </row>
    <row r="126" spans="1:28" x14ac:dyDescent="0.25">
      <c r="H126" s="10"/>
      <c r="N126" s="6">
        <v>3</v>
      </c>
      <c r="O126" s="13">
        <v>12.63</v>
      </c>
      <c r="P126" s="13">
        <v>12.63</v>
      </c>
      <c r="Q126" s="10">
        <v>9660</v>
      </c>
      <c r="R126" s="6" t="s">
        <v>108</v>
      </c>
      <c r="S126" s="13">
        <v>6.7</v>
      </c>
      <c r="T126" s="13">
        <v>2.1</v>
      </c>
      <c r="U126" s="13">
        <v>0.98</v>
      </c>
      <c r="V126" s="14">
        <v>479.26139999999998</v>
      </c>
      <c r="W126" s="14">
        <v>-2.8999999999999998E-3</v>
      </c>
      <c r="X126" s="13">
        <v>-2.1</v>
      </c>
      <c r="Y126" s="13">
        <v>6.75</v>
      </c>
    </row>
    <row r="127" spans="1:28" x14ac:dyDescent="0.25">
      <c r="H127" s="10"/>
      <c r="N127" s="6">
        <v>2</v>
      </c>
      <c r="O127" s="13">
        <v>19.399999999999999</v>
      </c>
      <c r="P127" s="13">
        <v>19.399999999999999</v>
      </c>
      <c r="Q127" s="10">
        <v>49100</v>
      </c>
      <c r="R127" s="6" t="s">
        <v>72</v>
      </c>
      <c r="S127" s="13">
        <v>6.88</v>
      </c>
      <c r="T127" s="13">
        <v>8.27</v>
      </c>
      <c r="U127" s="13">
        <v>0.99</v>
      </c>
      <c r="V127" s="14">
        <v>741.89319999999998</v>
      </c>
      <c r="W127" s="14">
        <v>-1.6000000000000001E-3</v>
      </c>
      <c r="X127" s="13">
        <v>-1.1000000000000001</v>
      </c>
      <c r="Y127" s="13">
        <v>11</v>
      </c>
    </row>
    <row r="128" spans="1:28" x14ac:dyDescent="0.25">
      <c r="H128" s="10"/>
      <c r="N128" s="6">
        <v>2</v>
      </c>
      <c r="O128" s="13">
        <v>13.95</v>
      </c>
      <c r="P128" s="13">
        <v>8.2100000000000009</v>
      </c>
      <c r="Q128" s="10">
        <v>387000</v>
      </c>
      <c r="R128" s="6" t="s">
        <v>86</v>
      </c>
      <c r="S128" s="13">
        <v>7.5</v>
      </c>
      <c r="T128" s="13">
        <v>7.69</v>
      </c>
      <c r="U128" s="13">
        <v>0.99</v>
      </c>
      <c r="V128" s="14">
        <v>663.84360000000004</v>
      </c>
      <c r="W128" s="14">
        <v>2.9999999999999997E-4</v>
      </c>
      <c r="X128" s="13">
        <v>0.2</v>
      </c>
      <c r="Y128" s="13">
        <v>8.5</v>
      </c>
    </row>
    <row r="129" spans="1:28" x14ac:dyDescent="0.25">
      <c r="A129" s="6">
        <v>12</v>
      </c>
      <c r="B129" s="22">
        <v>4</v>
      </c>
      <c r="C129" s="22">
        <v>4.0999999999999996</v>
      </c>
      <c r="D129" s="22">
        <v>4</v>
      </c>
      <c r="E129" s="22">
        <v>4</v>
      </c>
      <c r="F129" s="23">
        <v>81.11</v>
      </c>
      <c r="G129" s="24">
        <v>17.399999999999999</v>
      </c>
      <c r="H129" s="10">
        <f>AVERAGE(Q129:Q132)</f>
        <v>69975</v>
      </c>
      <c r="I129" s="23">
        <v>28104.1</v>
      </c>
      <c r="J129" s="23">
        <v>6.07</v>
      </c>
      <c r="K129" s="25" t="s">
        <v>330</v>
      </c>
      <c r="L129" s="12" t="s">
        <v>331</v>
      </c>
      <c r="M129" s="25" t="s">
        <v>332</v>
      </c>
      <c r="N129" s="6">
        <v>3</v>
      </c>
      <c r="O129" s="13">
        <v>17.649999999999999</v>
      </c>
      <c r="P129" s="13">
        <v>17.649999999999999</v>
      </c>
      <c r="Q129" s="10">
        <v>31400</v>
      </c>
      <c r="R129" s="6" t="s">
        <v>140</v>
      </c>
      <c r="S129" s="13">
        <v>5.78</v>
      </c>
      <c r="T129" s="13">
        <v>2.61</v>
      </c>
      <c r="U129" s="13">
        <v>1</v>
      </c>
      <c r="V129" s="14">
        <v>474.58870000000002</v>
      </c>
      <c r="W129" s="14">
        <v>2.5000000000000001E-3</v>
      </c>
      <c r="X129" s="13">
        <v>1.7</v>
      </c>
      <c r="Y129" s="13">
        <v>8.59</v>
      </c>
      <c r="Z129" s="15">
        <f>H129/$H$144</f>
        <v>1.1608820720853277E-2</v>
      </c>
      <c r="AA129" s="15">
        <v>3.3630000000000001E-3</v>
      </c>
      <c r="AB129" s="15">
        <f t="shared" si="2"/>
        <v>3.9040464084229574E-5</v>
      </c>
    </row>
    <row r="130" spans="1:28" x14ac:dyDescent="0.25">
      <c r="H130" s="10"/>
      <c r="N130" s="6">
        <v>2</v>
      </c>
      <c r="O130" s="13">
        <v>22.22</v>
      </c>
      <c r="P130" s="13">
        <v>22.22</v>
      </c>
      <c r="Q130" s="10">
        <v>11400</v>
      </c>
      <c r="R130" s="6" t="s">
        <v>130</v>
      </c>
      <c r="S130" s="13">
        <v>6.27</v>
      </c>
      <c r="T130" s="13">
        <v>0</v>
      </c>
      <c r="U130" s="13">
        <v>0.92</v>
      </c>
      <c r="V130" s="14">
        <v>647.33199999999999</v>
      </c>
      <c r="W130" s="14">
        <v>2.5999999999999999E-3</v>
      </c>
      <c r="X130" s="13">
        <v>2</v>
      </c>
      <c r="Y130" s="13">
        <v>6</v>
      </c>
    </row>
    <row r="131" spans="1:28" x14ac:dyDescent="0.25">
      <c r="H131" s="10"/>
      <c r="N131" s="6">
        <v>2</v>
      </c>
      <c r="O131" s="13">
        <v>19.3</v>
      </c>
      <c r="P131" s="13">
        <v>15.39</v>
      </c>
      <c r="Q131" s="10">
        <v>57100</v>
      </c>
      <c r="R131" s="6" t="s">
        <v>110</v>
      </c>
      <c r="S131" s="13">
        <v>6.38</v>
      </c>
      <c r="T131" s="13">
        <v>7.39</v>
      </c>
      <c r="U131" s="13">
        <v>0.95</v>
      </c>
      <c r="V131" s="14">
        <v>682.32320000000004</v>
      </c>
      <c r="W131" s="14">
        <v>-3.2000000000000002E-3</v>
      </c>
      <c r="X131" s="13">
        <v>-2.2999999999999998</v>
      </c>
      <c r="Y131" s="13">
        <v>6.05</v>
      </c>
    </row>
    <row r="132" spans="1:28" x14ac:dyDescent="0.25">
      <c r="H132" s="10"/>
      <c r="N132" s="6">
        <v>3</v>
      </c>
      <c r="O132" s="13">
        <v>21.94</v>
      </c>
      <c r="P132" s="13">
        <v>21.94</v>
      </c>
      <c r="Q132" s="10">
        <v>180000</v>
      </c>
      <c r="R132" s="6" t="s">
        <v>111</v>
      </c>
      <c r="S132" s="13">
        <v>7.3</v>
      </c>
      <c r="T132" s="13">
        <v>5.94</v>
      </c>
      <c r="U132" s="13">
        <v>1</v>
      </c>
      <c r="V132" s="14">
        <v>754.33209999999997</v>
      </c>
      <c r="W132" s="14">
        <v>2.0000000000000001E-4</v>
      </c>
      <c r="X132" s="13">
        <v>0.1</v>
      </c>
      <c r="Y132" s="13">
        <v>4.54</v>
      </c>
    </row>
    <row r="133" spans="1:28" x14ac:dyDescent="0.25">
      <c r="A133" s="6">
        <v>12</v>
      </c>
      <c r="B133" s="7">
        <v>5</v>
      </c>
      <c r="C133" s="7">
        <v>5.0999999999999996</v>
      </c>
      <c r="D133" s="7">
        <v>6</v>
      </c>
      <c r="E133" s="7">
        <v>4</v>
      </c>
      <c r="F133" s="8">
        <v>61.23</v>
      </c>
      <c r="G133" s="9">
        <v>33.799999999999997</v>
      </c>
      <c r="H133" s="10">
        <f>AVERAGE(Q133:Q138)</f>
        <v>97700</v>
      </c>
      <c r="I133" s="8">
        <v>7450.7</v>
      </c>
      <c r="J133" s="8">
        <v>10.199999999999999</v>
      </c>
      <c r="K133" s="11" t="s">
        <v>334</v>
      </c>
      <c r="L133" s="12" t="s">
        <v>335</v>
      </c>
      <c r="M133" s="5" t="s">
        <v>333</v>
      </c>
      <c r="N133" s="6">
        <v>3</v>
      </c>
      <c r="O133" s="13">
        <v>16.559999999999999</v>
      </c>
      <c r="P133" s="13">
        <v>8.84</v>
      </c>
      <c r="Q133" s="10">
        <v>258000</v>
      </c>
      <c r="R133" s="6" t="s">
        <v>126</v>
      </c>
      <c r="S133" s="13">
        <v>6.78</v>
      </c>
      <c r="T133" s="13">
        <v>9.0299999999999994</v>
      </c>
      <c r="U133" s="13">
        <v>0.99</v>
      </c>
      <c r="V133" s="14">
        <v>554.63379999999995</v>
      </c>
      <c r="W133" s="14">
        <v>3.5999999999999999E-3</v>
      </c>
      <c r="X133" s="13">
        <v>2.2000000000000002</v>
      </c>
      <c r="Y133" s="13">
        <v>9.6999999999999993</v>
      </c>
      <c r="Z133" s="15">
        <f>H133/$H$144</f>
        <v>1.6208385629544339E-2</v>
      </c>
      <c r="AA133" s="15">
        <v>3.3630000000000001E-3</v>
      </c>
      <c r="AB133" s="15">
        <f t="shared" si="2"/>
        <v>5.4508800872157614E-5</v>
      </c>
    </row>
    <row r="134" spans="1:28" x14ac:dyDescent="0.25">
      <c r="H134" s="10"/>
      <c r="N134" s="6">
        <v>3</v>
      </c>
      <c r="O134" s="13">
        <v>18.07</v>
      </c>
      <c r="P134" s="13">
        <v>10.51</v>
      </c>
      <c r="Q134" s="10">
        <v>88200</v>
      </c>
      <c r="R134" s="6" t="s">
        <v>124</v>
      </c>
      <c r="S134" s="13">
        <v>6.8</v>
      </c>
      <c r="T134" s="13">
        <v>9.0299999999999994</v>
      </c>
      <c r="U134" s="13">
        <v>1</v>
      </c>
      <c r="V134" s="14">
        <v>371.25069999999999</v>
      </c>
      <c r="W134" s="14">
        <v>2.5000000000000001E-3</v>
      </c>
      <c r="X134" s="13">
        <v>2.2999999999999998</v>
      </c>
      <c r="Y134" s="13">
        <v>11.17</v>
      </c>
    </row>
    <row r="135" spans="1:28" x14ac:dyDescent="0.25">
      <c r="H135" s="10"/>
      <c r="N135" s="6">
        <v>2</v>
      </c>
      <c r="O135" s="13">
        <v>16.079999999999998</v>
      </c>
      <c r="P135" s="13">
        <v>9.7899999999999991</v>
      </c>
      <c r="Q135" s="10">
        <v>26500</v>
      </c>
      <c r="R135" s="6" t="s">
        <v>126</v>
      </c>
      <c r="S135" s="13">
        <v>6.77</v>
      </c>
      <c r="T135" s="13">
        <v>4.3899999999999997</v>
      </c>
      <c r="U135" s="13">
        <v>0.97</v>
      </c>
      <c r="V135" s="14">
        <v>831.44380000000001</v>
      </c>
      <c r="W135" s="14">
        <v>-2.8999999999999998E-3</v>
      </c>
      <c r="X135" s="13">
        <v>-1.7</v>
      </c>
      <c r="Y135" s="13">
        <v>9.6999999999999993</v>
      </c>
    </row>
    <row r="136" spans="1:28" x14ac:dyDescent="0.25">
      <c r="H136" s="10"/>
      <c r="N136" s="6">
        <v>3</v>
      </c>
      <c r="O136" s="13">
        <v>14.24</v>
      </c>
      <c r="P136" s="13">
        <v>9.36</v>
      </c>
      <c r="Q136" s="10">
        <v>145000</v>
      </c>
      <c r="R136" s="6" t="s">
        <v>127</v>
      </c>
      <c r="S136" s="13">
        <v>7.12</v>
      </c>
      <c r="T136" s="13">
        <v>5.22</v>
      </c>
      <c r="U136" s="13">
        <v>0.99</v>
      </c>
      <c r="V136" s="14">
        <v>474.24090000000001</v>
      </c>
      <c r="W136" s="14">
        <v>4.0000000000000001E-3</v>
      </c>
      <c r="X136" s="13">
        <v>2.8</v>
      </c>
      <c r="Y136" s="13">
        <v>8.6</v>
      </c>
    </row>
    <row r="137" spans="1:28" x14ac:dyDescent="0.25">
      <c r="H137" s="10"/>
      <c r="N137" s="6">
        <v>2</v>
      </c>
      <c r="O137" s="13">
        <v>13</v>
      </c>
      <c r="P137" s="13">
        <v>13</v>
      </c>
      <c r="Q137" s="10">
        <v>55500</v>
      </c>
      <c r="R137" s="6" t="s">
        <v>127</v>
      </c>
      <c r="S137" s="13">
        <v>7.12</v>
      </c>
      <c r="T137" s="13">
        <v>5.22</v>
      </c>
      <c r="U137" s="13">
        <v>1</v>
      </c>
      <c r="V137" s="14">
        <v>710.85670000000005</v>
      </c>
      <c r="W137" s="14">
        <v>1.9E-3</v>
      </c>
      <c r="X137" s="13">
        <v>1.4</v>
      </c>
      <c r="Y137" s="13">
        <v>8.6</v>
      </c>
    </row>
    <row r="138" spans="1:28" x14ac:dyDescent="0.25">
      <c r="H138" s="10"/>
      <c r="N138" s="6">
        <v>2</v>
      </c>
      <c r="O138" s="13">
        <v>12.36</v>
      </c>
      <c r="P138" s="13">
        <v>7.43</v>
      </c>
      <c r="Q138" s="10">
        <v>13000</v>
      </c>
      <c r="R138" s="6" t="s">
        <v>129</v>
      </c>
      <c r="S138" s="13">
        <v>7.6</v>
      </c>
      <c r="T138" s="13">
        <v>5.0999999999999996</v>
      </c>
      <c r="U138" s="13">
        <v>0.95</v>
      </c>
      <c r="V138" s="14">
        <v>478.31979999999999</v>
      </c>
      <c r="W138" s="14">
        <v>-1.6000000000000001E-3</v>
      </c>
      <c r="X138" s="13">
        <v>-1.7</v>
      </c>
      <c r="Y138" s="13">
        <v>10</v>
      </c>
    </row>
    <row r="139" spans="1:28" x14ac:dyDescent="0.25">
      <c r="A139" s="6">
        <v>12</v>
      </c>
      <c r="B139" s="7">
        <v>5</v>
      </c>
      <c r="C139" s="7">
        <v>5.2</v>
      </c>
      <c r="D139" s="7">
        <v>5</v>
      </c>
      <c r="E139" s="7">
        <v>3</v>
      </c>
      <c r="F139" s="8">
        <v>44.22</v>
      </c>
      <c r="G139" s="9">
        <v>33.799999999999997</v>
      </c>
      <c r="H139" s="10">
        <f>AVERAGE(Q139:Q143)</f>
        <v>98958</v>
      </c>
      <c r="I139" s="8">
        <v>7298.7</v>
      </c>
      <c r="J139" s="8">
        <v>10.47</v>
      </c>
      <c r="K139" s="11" t="s">
        <v>343</v>
      </c>
      <c r="L139" s="12" t="s">
        <v>308</v>
      </c>
      <c r="M139" s="5" t="s">
        <v>344</v>
      </c>
      <c r="N139" s="6">
        <v>3</v>
      </c>
      <c r="O139" s="13">
        <v>13.42</v>
      </c>
      <c r="P139" s="13">
        <v>13.42</v>
      </c>
      <c r="Q139" s="10">
        <v>9790</v>
      </c>
      <c r="R139" s="6" t="s">
        <v>141</v>
      </c>
      <c r="S139" s="13">
        <v>6.43</v>
      </c>
      <c r="T139" s="13">
        <v>2.1</v>
      </c>
      <c r="U139" s="13">
        <v>0.79</v>
      </c>
      <c r="V139" s="14">
        <v>359.92110000000002</v>
      </c>
      <c r="W139" s="14">
        <v>-1.9E-3</v>
      </c>
      <c r="X139" s="13">
        <v>-1.8</v>
      </c>
      <c r="Y139" s="13">
        <v>11.17</v>
      </c>
      <c r="Z139" s="15">
        <f>H139/$H$144</f>
        <v>1.641708725822363E-2</v>
      </c>
      <c r="AA139" s="15">
        <v>3.3630000000000001E-3</v>
      </c>
      <c r="AB139" s="15">
        <f t="shared" si="2"/>
        <v>5.5210664449406067E-5</v>
      </c>
    </row>
    <row r="140" spans="1:28" x14ac:dyDescent="0.25">
      <c r="H140" s="10"/>
      <c r="N140" s="6">
        <v>3</v>
      </c>
      <c r="O140" s="13">
        <v>16.559999999999999</v>
      </c>
      <c r="P140" s="13">
        <v>8.84</v>
      </c>
      <c r="Q140" s="10">
        <v>258000</v>
      </c>
      <c r="R140" s="6" t="s">
        <v>126</v>
      </c>
      <c r="S140" s="13">
        <v>6.78</v>
      </c>
      <c r="T140" s="13">
        <v>9.0299999999999994</v>
      </c>
      <c r="U140" s="13">
        <v>0.99</v>
      </c>
      <c r="V140" s="14">
        <v>554.63379999999995</v>
      </c>
      <c r="W140" s="14">
        <v>3.5999999999999999E-3</v>
      </c>
      <c r="X140" s="13">
        <v>2.2000000000000002</v>
      </c>
      <c r="Y140" s="13">
        <v>9.6999999999999993</v>
      </c>
    </row>
    <row r="141" spans="1:28" x14ac:dyDescent="0.25">
      <c r="H141" s="10"/>
      <c r="N141" s="6">
        <v>2</v>
      </c>
      <c r="O141" s="13">
        <v>16.079999999999998</v>
      </c>
      <c r="P141" s="13">
        <v>9.7899999999999991</v>
      </c>
      <c r="Q141" s="10">
        <v>26500</v>
      </c>
      <c r="R141" s="6" t="s">
        <v>126</v>
      </c>
      <c r="S141" s="13">
        <v>6.77</v>
      </c>
      <c r="T141" s="13">
        <v>4.3899999999999997</v>
      </c>
      <c r="U141" s="13">
        <v>0.97</v>
      </c>
      <c r="V141" s="14">
        <v>831.44380000000001</v>
      </c>
      <c r="W141" s="14">
        <v>-2.8999999999999998E-3</v>
      </c>
      <c r="X141" s="13">
        <v>-1.7</v>
      </c>
      <c r="Y141" s="13">
        <v>9.6999999999999993</v>
      </c>
    </row>
    <row r="142" spans="1:28" x14ac:dyDescent="0.25">
      <c r="H142" s="10"/>
      <c r="N142" s="6">
        <v>3</v>
      </c>
      <c r="O142" s="13">
        <v>14.24</v>
      </c>
      <c r="P142" s="13">
        <v>9.36</v>
      </c>
      <c r="Q142" s="10">
        <v>145000</v>
      </c>
      <c r="R142" s="6" t="s">
        <v>127</v>
      </c>
      <c r="S142" s="13">
        <v>7.12</v>
      </c>
      <c r="T142" s="13">
        <v>5.22</v>
      </c>
      <c r="U142" s="13">
        <v>0.99</v>
      </c>
      <c r="V142" s="14">
        <v>474.24090000000001</v>
      </c>
      <c r="W142" s="14">
        <v>4.0000000000000001E-3</v>
      </c>
      <c r="X142" s="13">
        <v>2.8</v>
      </c>
      <c r="Y142" s="13">
        <v>8.6</v>
      </c>
    </row>
    <row r="143" spans="1:28" x14ac:dyDescent="0.25">
      <c r="H143" s="10"/>
      <c r="N143" s="6">
        <v>2</v>
      </c>
      <c r="O143" s="13">
        <v>13</v>
      </c>
      <c r="P143" s="13">
        <v>13</v>
      </c>
      <c r="Q143" s="10">
        <v>55500</v>
      </c>
      <c r="R143" s="6" t="s">
        <v>127</v>
      </c>
      <c r="S143" s="13">
        <v>7.12</v>
      </c>
      <c r="T143" s="13">
        <v>5.22</v>
      </c>
      <c r="U143" s="13">
        <v>1</v>
      </c>
      <c r="V143" s="14">
        <v>710.85670000000005</v>
      </c>
      <c r="W143" s="14">
        <v>1.9E-3</v>
      </c>
      <c r="X143" s="13">
        <v>1.4</v>
      </c>
      <c r="Y143" s="13">
        <v>8.6</v>
      </c>
    </row>
    <row r="144" spans="1:28" s="16" customFormat="1" x14ac:dyDescent="0.25">
      <c r="H144" s="17">
        <f>SUM(H84:H139)</f>
        <v>6027744.0476190476</v>
      </c>
      <c r="L144" s="18"/>
      <c r="O144" s="19"/>
      <c r="P144" s="19"/>
      <c r="S144" s="19"/>
      <c r="T144" s="19"/>
      <c r="U144" s="19"/>
      <c r="V144" s="20"/>
      <c r="W144" s="20"/>
      <c r="X144" s="19"/>
      <c r="Y144" s="19"/>
      <c r="Z144" s="21"/>
      <c r="AA144" s="21"/>
      <c r="AB144" s="21"/>
    </row>
    <row r="145" spans="1:28" x14ac:dyDescent="0.25">
      <c r="A145" s="6">
        <v>13</v>
      </c>
      <c r="B145" s="7">
        <v>2</v>
      </c>
      <c r="C145" s="7">
        <v>2.1</v>
      </c>
      <c r="D145" s="7">
        <v>7</v>
      </c>
      <c r="E145" s="7">
        <v>5</v>
      </c>
      <c r="F145" s="8">
        <v>88.14</v>
      </c>
      <c r="G145" s="9">
        <v>28.9</v>
      </c>
      <c r="H145" s="10">
        <f>AVERAGE(Q145:Q151)</f>
        <v>1402462.857142857</v>
      </c>
      <c r="I145" s="8">
        <v>27158.400000000001</v>
      </c>
      <c r="J145" s="8">
        <v>9.9600000000000009</v>
      </c>
      <c r="K145" s="25" t="s">
        <v>347</v>
      </c>
      <c r="L145" s="12" t="s">
        <v>142</v>
      </c>
      <c r="M145" s="25" t="s">
        <v>348</v>
      </c>
      <c r="N145" s="6">
        <v>2</v>
      </c>
      <c r="O145" s="13">
        <v>16.670000000000002</v>
      </c>
      <c r="P145" s="13">
        <v>16.670000000000002</v>
      </c>
      <c r="Q145" s="10">
        <v>3040000</v>
      </c>
      <c r="R145" s="6" t="s">
        <v>143</v>
      </c>
      <c r="S145" s="13">
        <v>4.5999999999999996</v>
      </c>
      <c r="T145" s="13">
        <v>8.19</v>
      </c>
      <c r="U145" s="13">
        <v>0.96</v>
      </c>
      <c r="V145" s="14">
        <v>516.19759999999997</v>
      </c>
      <c r="W145" s="14">
        <v>2.3999999999999998E-3</v>
      </c>
      <c r="X145" s="13">
        <v>2.2999999999999998</v>
      </c>
      <c r="Y145" s="13">
        <v>9.75</v>
      </c>
      <c r="Z145" s="15">
        <f>H145/$H$165</f>
        <v>0.64038585288706362</v>
      </c>
      <c r="AA145" s="15">
        <v>6.9290000000000003E-3</v>
      </c>
      <c r="AB145" s="15">
        <f>Z145*AA145</f>
        <v>4.4372335746544643E-3</v>
      </c>
    </row>
    <row r="146" spans="1:28" x14ac:dyDescent="0.25">
      <c r="H146" s="10"/>
      <c r="N146" s="6">
        <v>2</v>
      </c>
      <c r="O146" s="13">
        <v>16.05</v>
      </c>
      <c r="P146" s="13">
        <v>16.05</v>
      </c>
      <c r="Q146" s="10">
        <v>42400</v>
      </c>
      <c r="R146" s="6" t="s">
        <v>144</v>
      </c>
      <c r="S146" s="13">
        <v>5.0199999999999996</v>
      </c>
      <c r="T146" s="13">
        <v>5.93</v>
      </c>
      <c r="U146" s="13">
        <v>0.96</v>
      </c>
      <c r="V146" s="14">
        <v>771.36680000000001</v>
      </c>
      <c r="W146" s="14">
        <v>-1.4E-3</v>
      </c>
      <c r="X146" s="13">
        <v>-0.9</v>
      </c>
      <c r="Y146" s="13">
        <v>8.76</v>
      </c>
    </row>
    <row r="147" spans="1:28" x14ac:dyDescent="0.25">
      <c r="H147" s="10"/>
      <c r="N147" s="6">
        <v>2</v>
      </c>
      <c r="O147" s="13">
        <v>14.95</v>
      </c>
      <c r="P147" s="13">
        <v>14.95</v>
      </c>
      <c r="Q147" s="10">
        <v>64100</v>
      </c>
      <c r="R147" s="6" t="s">
        <v>145</v>
      </c>
      <c r="S147" s="13">
        <v>5.7</v>
      </c>
      <c r="T147" s="13">
        <v>0.83</v>
      </c>
      <c r="U147" s="13">
        <v>0.99</v>
      </c>
      <c r="V147" s="14">
        <v>648.28039999999999</v>
      </c>
      <c r="W147" s="14">
        <v>2.8E-3</v>
      </c>
      <c r="X147" s="13">
        <v>2.2000000000000002</v>
      </c>
      <c r="Y147" s="13">
        <v>6</v>
      </c>
    </row>
    <row r="148" spans="1:28" x14ac:dyDescent="0.25">
      <c r="H148" s="10"/>
      <c r="N148" s="6">
        <v>3</v>
      </c>
      <c r="O148" s="13">
        <v>16.59</v>
      </c>
      <c r="P148" s="13">
        <v>16.59</v>
      </c>
      <c r="Q148" s="10">
        <v>796000</v>
      </c>
      <c r="R148" s="6" t="s">
        <v>146</v>
      </c>
      <c r="S148" s="13">
        <v>6</v>
      </c>
      <c r="T148" s="13">
        <v>9.65</v>
      </c>
      <c r="U148" s="13">
        <v>0.94</v>
      </c>
      <c r="V148" s="14">
        <v>803.32230000000004</v>
      </c>
      <c r="W148" s="14">
        <v>-3.3E-3</v>
      </c>
      <c r="X148" s="13">
        <v>-1.4</v>
      </c>
      <c r="Y148" s="13">
        <v>5.55</v>
      </c>
    </row>
    <row r="149" spans="1:28" x14ac:dyDescent="0.25">
      <c r="H149" s="10"/>
      <c r="N149" s="6">
        <v>2</v>
      </c>
      <c r="O149" s="13">
        <v>23.6</v>
      </c>
      <c r="P149" s="13">
        <v>23.6</v>
      </c>
      <c r="Q149" s="10">
        <v>259000</v>
      </c>
      <c r="R149" s="6" t="s">
        <v>146</v>
      </c>
      <c r="S149" s="13">
        <v>6</v>
      </c>
      <c r="T149" s="13">
        <v>7.99</v>
      </c>
      <c r="U149" s="13">
        <v>0.98</v>
      </c>
      <c r="V149" s="14">
        <v>1204.4757999999999</v>
      </c>
      <c r="W149" s="14">
        <v>-1.1299999999999999E-2</v>
      </c>
      <c r="X149" s="13">
        <v>-4.7</v>
      </c>
      <c r="Y149" s="13">
        <v>5.55</v>
      </c>
    </row>
    <row r="150" spans="1:28" x14ac:dyDescent="0.25">
      <c r="H150" s="10"/>
      <c r="N150" s="6">
        <v>2</v>
      </c>
      <c r="O150" s="13">
        <v>16.87</v>
      </c>
      <c r="P150" s="13">
        <v>16.87</v>
      </c>
      <c r="Q150" s="10">
        <v>5740</v>
      </c>
      <c r="R150" s="6" t="s">
        <v>147</v>
      </c>
      <c r="S150" s="13">
        <v>6.55</v>
      </c>
      <c r="T150" s="13">
        <v>0</v>
      </c>
      <c r="U150" s="13">
        <v>0.72</v>
      </c>
      <c r="V150" s="14">
        <v>933.41369999999995</v>
      </c>
      <c r="W150" s="14">
        <v>15.988099999999999</v>
      </c>
      <c r="X150" s="13">
        <v>-3.6</v>
      </c>
      <c r="Y150" s="13">
        <v>6</v>
      </c>
    </row>
    <row r="151" spans="1:28" x14ac:dyDescent="0.25">
      <c r="H151" s="10"/>
      <c r="N151" s="6">
        <v>2</v>
      </c>
      <c r="O151" s="13">
        <v>16.45</v>
      </c>
      <c r="P151" s="13">
        <v>16.45</v>
      </c>
      <c r="Q151" s="10">
        <v>5610000</v>
      </c>
      <c r="R151" s="6" t="s">
        <v>148</v>
      </c>
      <c r="S151" s="13">
        <v>7.4</v>
      </c>
      <c r="T151" s="13">
        <v>9.43</v>
      </c>
      <c r="U151" s="13">
        <v>1</v>
      </c>
      <c r="V151" s="14">
        <v>925.41840000000002</v>
      </c>
      <c r="W151" s="14">
        <v>-2.5000000000000001E-3</v>
      </c>
      <c r="X151" s="13">
        <v>-1.3</v>
      </c>
      <c r="Y151" s="13">
        <v>6</v>
      </c>
    </row>
    <row r="152" spans="1:28" x14ac:dyDescent="0.25">
      <c r="A152" s="6">
        <v>13</v>
      </c>
      <c r="B152" s="22">
        <v>2</v>
      </c>
      <c r="C152" s="22">
        <v>2.2000000000000002</v>
      </c>
      <c r="D152" s="22">
        <v>4</v>
      </c>
      <c r="E152" s="22">
        <v>2</v>
      </c>
      <c r="F152" s="23">
        <v>41.66</v>
      </c>
      <c r="G152" s="24">
        <v>13.8</v>
      </c>
      <c r="H152" s="10">
        <f>AVERAGE(Q152:Q155)</f>
        <v>512250</v>
      </c>
      <c r="I152" s="23">
        <v>27328.3</v>
      </c>
      <c r="J152" s="23">
        <v>9.52</v>
      </c>
      <c r="K152" s="25" t="s">
        <v>349</v>
      </c>
      <c r="L152" s="26" t="s">
        <v>149</v>
      </c>
      <c r="M152" s="25" t="s">
        <v>350</v>
      </c>
      <c r="N152" s="6">
        <v>3</v>
      </c>
      <c r="O152" s="13">
        <v>14.79</v>
      </c>
      <c r="P152" s="13">
        <v>14.79</v>
      </c>
      <c r="Q152" s="10">
        <v>894000</v>
      </c>
      <c r="R152" s="6" t="s">
        <v>150</v>
      </c>
      <c r="S152" s="13">
        <v>4.57</v>
      </c>
      <c r="T152" s="13">
        <v>7.41</v>
      </c>
      <c r="U152" s="13">
        <v>1</v>
      </c>
      <c r="V152" s="14">
        <v>433.54239999999999</v>
      </c>
      <c r="W152" s="14">
        <v>6.7999999999999996E-3</v>
      </c>
      <c r="X152" s="13">
        <v>5.2</v>
      </c>
      <c r="Y152" s="13">
        <v>9.76</v>
      </c>
      <c r="Z152" s="15">
        <f>H152/$H$165</f>
        <v>0.23390113432999382</v>
      </c>
      <c r="AA152" s="15">
        <v>6.9290000000000003E-3</v>
      </c>
      <c r="AB152" s="15">
        <f t="shared" ref="AB152:AB160" si="3">Z152*AA152</f>
        <v>1.6207009597725272E-3</v>
      </c>
    </row>
    <row r="153" spans="1:28" x14ac:dyDescent="0.25">
      <c r="H153" s="10"/>
      <c r="N153" s="6">
        <v>2</v>
      </c>
      <c r="O153" s="13">
        <v>18.059999999999999</v>
      </c>
      <c r="P153" s="13">
        <v>18.059999999999999</v>
      </c>
      <c r="Q153" s="10">
        <v>100000</v>
      </c>
      <c r="R153" s="6" t="s">
        <v>150</v>
      </c>
      <c r="S153" s="13">
        <v>4.55</v>
      </c>
      <c r="T153" s="13">
        <v>6.83</v>
      </c>
      <c r="U153" s="13">
        <v>1</v>
      </c>
      <c r="V153" s="14">
        <v>649.80690000000004</v>
      </c>
      <c r="W153" s="14">
        <v>6.9999999999999999E-4</v>
      </c>
      <c r="X153" s="13">
        <v>0.5</v>
      </c>
      <c r="Y153" s="13">
        <v>9.76</v>
      </c>
    </row>
    <row r="154" spans="1:28" x14ac:dyDescent="0.25">
      <c r="H154" s="10"/>
      <c r="N154" s="6">
        <v>3</v>
      </c>
      <c r="O154" s="13">
        <v>16.59</v>
      </c>
      <c r="P154" s="13">
        <v>16.59</v>
      </c>
      <c r="Q154" s="10">
        <v>796000</v>
      </c>
      <c r="R154" s="6" t="s">
        <v>146</v>
      </c>
      <c r="S154" s="13">
        <v>6</v>
      </c>
      <c r="T154" s="13">
        <v>9.65</v>
      </c>
      <c r="U154" s="13">
        <v>0.94</v>
      </c>
      <c r="V154" s="14">
        <v>803.32230000000004</v>
      </c>
      <c r="W154" s="14">
        <v>-3.3E-3</v>
      </c>
      <c r="X154" s="13">
        <v>-1.4</v>
      </c>
      <c r="Y154" s="13">
        <v>5.55</v>
      </c>
    </row>
    <row r="155" spans="1:28" x14ac:dyDescent="0.25">
      <c r="H155" s="10"/>
      <c r="N155" s="6">
        <v>2</v>
      </c>
      <c r="O155" s="13">
        <v>23.6</v>
      </c>
      <c r="P155" s="13">
        <v>23.6</v>
      </c>
      <c r="Q155" s="10">
        <v>259000</v>
      </c>
      <c r="R155" s="6" t="s">
        <v>146</v>
      </c>
      <c r="S155" s="13">
        <v>6</v>
      </c>
      <c r="T155" s="13">
        <v>7.99</v>
      </c>
      <c r="U155" s="13">
        <v>0.98</v>
      </c>
      <c r="V155" s="14">
        <v>1204.4757999999999</v>
      </c>
      <c r="W155" s="14">
        <v>-1.1299999999999999E-2</v>
      </c>
      <c r="X155" s="13">
        <v>-4.7</v>
      </c>
      <c r="Y155" s="13">
        <v>5.55</v>
      </c>
    </row>
    <row r="156" spans="1:28" x14ac:dyDescent="0.25">
      <c r="A156" s="6">
        <v>13</v>
      </c>
      <c r="B156" s="22">
        <v>4</v>
      </c>
      <c r="C156" s="22">
        <v>4.0999999999999996</v>
      </c>
      <c r="D156" s="22">
        <v>4</v>
      </c>
      <c r="E156" s="22">
        <v>4</v>
      </c>
      <c r="F156" s="23">
        <v>72.47</v>
      </c>
      <c r="G156" s="24">
        <v>17.399999999999999</v>
      </c>
      <c r="H156" s="10">
        <f>AVERAGE(Q156:Q159)</f>
        <v>17575</v>
      </c>
      <c r="I156" s="23">
        <v>28104.1</v>
      </c>
      <c r="J156" s="23">
        <v>6.07</v>
      </c>
      <c r="K156" s="25" t="s">
        <v>330</v>
      </c>
      <c r="L156" s="12" t="s">
        <v>331</v>
      </c>
      <c r="M156" s="25" t="s">
        <v>332</v>
      </c>
      <c r="N156" s="6">
        <v>3</v>
      </c>
      <c r="O156" s="13">
        <v>15.28</v>
      </c>
      <c r="P156" s="13">
        <v>15.28</v>
      </c>
      <c r="Q156" s="10">
        <v>30500</v>
      </c>
      <c r="R156" s="6" t="s">
        <v>140</v>
      </c>
      <c r="S156" s="13">
        <v>5.82</v>
      </c>
      <c r="T156" s="13">
        <v>5.81</v>
      </c>
      <c r="U156" s="13">
        <v>0.95</v>
      </c>
      <c r="V156" s="14">
        <v>474.5883</v>
      </c>
      <c r="W156" s="14">
        <v>1.2999999999999999E-3</v>
      </c>
      <c r="X156" s="13">
        <v>0.9</v>
      </c>
      <c r="Y156" s="13">
        <v>8.59</v>
      </c>
      <c r="Z156" s="15">
        <f>H156/$H$165</f>
        <v>8.0250120758411751E-3</v>
      </c>
      <c r="AA156" s="15">
        <v>6.9290000000000003E-3</v>
      </c>
      <c r="AB156" s="15">
        <f t="shared" si="3"/>
        <v>5.5605308673503506E-5</v>
      </c>
    </row>
    <row r="157" spans="1:28" x14ac:dyDescent="0.25">
      <c r="H157" s="10"/>
      <c r="N157" s="6">
        <v>2</v>
      </c>
      <c r="O157" s="13">
        <v>18.5</v>
      </c>
      <c r="P157" s="13">
        <v>18.5</v>
      </c>
      <c r="Q157" s="10">
        <v>19600</v>
      </c>
      <c r="R157" s="6" t="s">
        <v>130</v>
      </c>
      <c r="S157" s="13">
        <v>6.32</v>
      </c>
      <c r="T157" s="13">
        <v>4.59</v>
      </c>
      <c r="U157" s="13">
        <v>0.89</v>
      </c>
      <c r="V157" s="14">
        <v>647.33100000000002</v>
      </c>
      <c r="W157" s="14">
        <v>5.9999999999999995E-4</v>
      </c>
      <c r="X157" s="13">
        <v>0.5</v>
      </c>
      <c r="Y157" s="13">
        <v>6</v>
      </c>
    </row>
    <row r="158" spans="1:28" x14ac:dyDescent="0.25">
      <c r="H158" s="10"/>
      <c r="N158" s="6">
        <v>2</v>
      </c>
      <c r="O158" s="13">
        <v>18.73</v>
      </c>
      <c r="P158" s="13">
        <v>18.73</v>
      </c>
      <c r="Q158" s="10">
        <v>13500</v>
      </c>
      <c r="R158" s="6" t="s">
        <v>110</v>
      </c>
      <c r="S158" s="13">
        <v>6.42</v>
      </c>
      <c r="T158" s="13">
        <v>1.59</v>
      </c>
      <c r="U158" s="13">
        <v>0.99</v>
      </c>
      <c r="V158" s="14">
        <v>682.32330000000002</v>
      </c>
      <c r="W158" s="14">
        <v>-3.0000000000000001E-3</v>
      </c>
      <c r="X158" s="13">
        <v>-2.2000000000000002</v>
      </c>
      <c r="Y158" s="13">
        <v>6.05</v>
      </c>
    </row>
    <row r="159" spans="1:28" x14ac:dyDescent="0.25">
      <c r="H159" s="10"/>
      <c r="N159" s="6">
        <v>3</v>
      </c>
      <c r="O159" s="13">
        <v>19.96</v>
      </c>
      <c r="P159" s="13">
        <v>15.65</v>
      </c>
      <c r="Q159" s="10">
        <v>6700</v>
      </c>
      <c r="R159" s="6" t="s">
        <v>111</v>
      </c>
      <c r="S159" s="13">
        <v>7.3</v>
      </c>
      <c r="T159" s="13">
        <v>0</v>
      </c>
      <c r="U159" s="13">
        <v>0.64</v>
      </c>
      <c r="V159" s="14">
        <v>754.33280000000002</v>
      </c>
      <c r="W159" s="14">
        <v>2.3E-3</v>
      </c>
      <c r="X159" s="13">
        <v>1</v>
      </c>
      <c r="Y159" s="13">
        <v>4.54</v>
      </c>
    </row>
    <row r="160" spans="1:28" x14ac:dyDescent="0.25">
      <c r="A160" s="6">
        <v>13</v>
      </c>
      <c r="B160" s="7">
        <v>5</v>
      </c>
      <c r="C160" s="7">
        <v>5.0999999999999996</v>
      </c>
      <c r="D160" s="7">
        <v>3</v>
      </c>
      <c r="E160" s="7">
        <v>2</v>
      </c>
      <c r="F160" s="8">
        <v>35.119999999999997</v>
      </c>
      <c r="G160" s="9">
        <v>5.2</v>
      </c>
      <c r="H160" s="10">
        <f>AVERAGE(Q160:Q164)</f>
        <v>257740</v>
      </c>
      <c r="I160" s="8">
        <v>55994.5</v>
      </c>
      <c r="J160" s="8">
        <v>7.91</v>
      </c>
      <c r="K160" s="6" t="s">
        <v>387</v>
      </c>
      <c r="L160" s="12" t="s">
        <v>345</v>
      </c>
      <c r="M160" s="5" t="s">
        <v>346</v>
      </c>
      <c r="N160" s="6">
        <v>3</v>
      </c>
      <c r="O160" s="13">
        <v>15.58</v>
      </c>
      <c r="P160" s="13">
        <v>15.58</v>
      </c>
      <c r="Q160" s="10">
        <v>207000</v>
      </c>
      <c r="R160" s="6" t="s">
        <v>151</v>
      </c>
      <c r="S160" s="13">
        <v>5.57</v>
      </c>
      <c r="T160" s="13">
        <v>6.58</v>
      </c>
      <c r="U160" s="13">
        <v>0.99</v>
      </c>
      <c r="V160" s="14">
        <v>510.9187</v>
      </c>
      <c r="W160" s="14">
        <v>4.5999999999999999E-3</v>
      </c>
      <c r="X160" s="13">
        <v>3</v>
      </c>
      <c r="Y160" s="13">
        <v>9.99</v>
      </c>
      <c r="Z160" s="15">
        <f>H160/$H$165</f>
        <v>0.11768800070710124</v>
      </c>
      <c r="AA160" s="15">
        <v>6.9290000000000003E-3</v>
      </c>
      <c r="AB160" s="15">
        <f t="shared" si="3"/>
        <v>8.1546015689950451E-4</v>
      </c>
    </row>
    <row r="161" spans="1:28" x14ac:dyDescent="0.25">
      <c r="H161" s="10"/>
      <c r="N161" s="6">
        <v>2</v>
      </c>
      <c r="O161" s="13">
        <v>17.27</v>
      </c>
      <c r="P161" s="13">
        <v>17.27</v>
      </c>
      <c r="Q161" s="10">
        <v>42700</v>
      </c>
      <c r="R161" s="6" t="s">
        <v>151</v>
      </c>
      <c r="S161" s="13">
        <v>5.57</v>
      </c>
      <c r="T161" s="13">
        <v>6</v>
      </c>
      <c r="U161" s="13">
        <v>0.96</v>
      </c>
      <c r="V161" s="14">
        <v>765.87170000000003</v>
      </c>
      <c r="W161" s="14">
        <v>-8.0000000000000004E-4</v>
      </c>
      <c r="X161" s="13">
        <v>-0.5</v>
      </c>
      <c r="Y161" s="13">
        <v>9.99</v>
      </c>
    </row>
    <row r="162" spans="1:28" x14ac:dyDescent="0.25">
      <c r="H162" s="10"/>
      <c r="N162" s="6">
        <v>3</v>
      </c>
      <c r="O162" s="13">
        <v>10.45</v>
      </c>
      <c r="P162" s="13">
        <v>10.45</v>
      </c>
      <c r="Q162" s="10">
        <v>698000</v>
      </c>
      <c r="R162" s="6" t="s">
        <v>152</v>
      </c>
      <c r="S162" s="13">
        <v>5.67</v>
      </c>
      <c r="T162" s="13">
        <v>8.68</v>
      </c>
      <c r="U162" s="13">
        <v>1</v>
      </c>
      <c r="V162" s="14">
        <v>363.1909</v>
      </c>
      <c r="W162" s="14">
        <v>5.1000000000000004E-3</v>
      </c>
      <c r="X162" s="13">
        <v>4.7</v>
      </c>
      <c r="Y162" s="13">
        <v>5.4</v>
      </c>
    </row>
    <row r="163" spans="1:28" x14ac:dyDescent="0.25">
      <c r="H163" s="10"/>
      <c r="N163" s="6">
        <v>2</v>
      </c>
      <c r="O163" s="13">
        <v>13.18</v>
      </c>
      <c r="P163" s="13">
        <v>13.18</v>
      </c>
      <c r="Q163" s="10">
        <v>188000</v>
      </c>
      <c r="R163" s="6" t="s">
        <v>152</v>
      </c>
      <c r="S163" s="13">
        <v>5.67</v>
      </c>
      <c r="T163" s="13">
        <v>8.42</v>
      </c>
      <c r="U163" s="13">
        <v>0.95</v>
      </c>
      <c r="V163" s="14">
        <v>544.28120000000001</v>
      </c>
      <c r="W163" s="14">
        <v>2E-3</v>
      </c>
      <c r="X163" s="13">
        <v>1.9</v>
      </c>
      <c r="Y163" s="13">
        <v>5.4</v>
      </c>
    </row>
    <row r="164" spans="1:28" x14ac:dyDescent="0.25">
      <c r="H164" s="10"/>
      <c r="N164" s="6">
        <v>2</v>
      </c>
      <c r="O164" s="13">
        <v>17.850000000000001</v>
      </c>
      <c r="P164" s="13">
        <v>17.850000000000001</v>
      </c>
      <c r="Q164" s="10">
        <v>153000</v>
      </c>
      <c r="R164" s="6" t="s">
        <v>153</v>
      </c>
      <c r="S164" s="13">
        <v>5.78</v>
      </c>
      <c r="T164" s="13">
        <v>6.9</v>
      </c>
      <c r="U164" s="13">
        <v>0.98</v>
      </c>
      <c r="V164" s="14">
        <v>656.3297</v>
      </c>
      <c r="W164" s="14">
        <v>-1.8E-3</v>
      </c>
      <c r="X164" s="13">
        <v>-1.4</v>
      </c>
      <c r="Y164" s="13">
        <v>5.5</v>
      </c>
    </row>
    <row r="165" spans="1:28" s="16" customFormat="1" x14ac:dyDescent="0.25">
      <c r="H165" s="17">
        <f>SUM(H145:H160)</f>
        <v>2190027.8571428573</v>
      </c>
      <c r="L165" s="18"/>
      <c r="O165" s="19"/>
      <c r="P165" s="19"/>
      <c r="S165" s="19"/>
      <c r="T165" s="19"/>
      <c r="U165" s="19"/>
      <c r="V165" s="20"/>
      <c r="W165" s="20"/>
      <c r="X165" s="19"/>
      <c r="Y165" s="19"/>
      <c r="Z165" s="21"/>
      <c r="AA165" s="21"/>
      <c r="AB165" s="21"/>
    </row>
    <row r="166" spans="1:28" x14ac:dyDescent="0.25">
      <c r="A166" s="6">
        <v>14</v>
      </c>
      <c r="B166" s="7">
        <v>1</v>
      </c>
      <c r="C166" s="7">
        <v>1.1000000000000001</v>
      </c>
      <c r="D166" s="7">
        <v>14</v>
      </c>
      <c r="E166" s="7">
        <v>8</v>
      </c>
      <c r="F166" s="8">
        <v>139.79</v>
      </c>
      <c r="G166" s="9">
        <v>26.3</v>
      </c>
      <c r="H166" s="10">
        <f>AVERAGE(Q166:Q179)</f>
        <v>2085985.7142857143</v>
      </c>
      <c r="I166" s="8">
        <v>28018</v>
      </c>
      <c r="J166" s="8">
        <v>7.87</v>
      </c>
      <c r="K166" s="6" t="s">
        <v>388</v>
      </c>
      <c r="L166" s="12" t="s">
        <v>336</v>
      </c>
      <c r="M166" s="5" t="s">
        <v>342</v>
      </c>
      <c r="N166" s="6">
        <v>2</v>
      </c>
      <c r="O166" s="13">
        <v>18.95</v>
      </c>
      <c r="P166" s="13">
        <v>18.95</v>
      </c>
      <c r="Q166" s="10">
        <v>2450000</v>
      </c>
      <c r="R166" s="6" t="s">
        <v>154</v>
      </c>
      <c r="S166" s="13">
        <v>4.5</v>
      </c>
      <c r="T166" s="13">
        <v>0</v>
      </c>
      <c r="U166" s="13">
        <v>0.85</v>
      </c>
      <c r="V166" s="14">
        <v>629.74289999999996</v>
      </c>
      <c r="W166" s="14">
        <v>2.3999999999999998E-3</v>
      </c>
      <c r="X166" s="13">
        <v>1.9</v>
      </c>
      <c r="Y166" s="13">
        <v>9.4700000000000006</v>
      </c>
      <c r="Z166" s="15">
        <f>H166/$H$206</f>
        <v>0.34919429715557271</v>
      </c>
      <c r="AA166" s="15">
        <v>4.0389000000000001E-2</v>
      </c>
      <c r="AB166" s="15">
        <f>Z166*AA166</f>
        <v>1.4103608467816426E-2</v>
      </c>
    </row>
    <row r="167" spans="1:28" x14ac:dyDescent="0.25">
      <c r="H167" s="10"/>
      <c r="N167" s="6">
        <v>2</v>
      </c>
      <c r="O167" s="13">
        <v>17.2</v>
      </c>
      <c r="P167" s="13">
        <v>17.2</v>
      </c>
      <c r="Q167" s="10">
        <v>624000</v>
      </c>
      <c r="R167" s="6" t="s">
        <v>155</v>
      </c>
      <c r="S167" s="13">
        <v>4.57</v>
      </c>
      <c r="T167" s="13">
        <v>5.4</v>
      </c>
      <c r="U167" s="13">
        <v>0.99</v>
      </c>
      <c r="V167" s="14">
        <v>525.26990000000001</v>
      </c>
      <c r="W167" s="14">
        <v>3.0000000000000001E-3</v>
      </c>
      <c r="X167" s="13">
        <v>2.8</v>
      </c>
      <c r="Y167" s="13">
        <v>5.84</v>
      </c>
    </row>
    <row r="168" spans="1:28" x14ac:dyDescent="0.25">
      <c r="H168" s="10"/>
      <c r="N168" s="6">
        <v>3</v>
      </c>
      <c r="O168" s="13">
        <v>11.86</v>
      </c>
      <c r="P168" s="13">
        <v>11.86</v>
      </c>
      <c r="Q168" s="10">
        <v>2150000</v>
      </c>
      <c r="R168" s="6" t="s">
        <v>156</v>
      </c>
      <c r="S168" s="13">
        <v>4.7300000000000004</v>
      </c>
      <c r="T168" s="13">
        <v>10.81</v>
      </c>
      <c r="U168" s="13">
        <v>0.97</v>
      </c>
      <c r="V168" s="14">
        <v>536.63930000000005</v>
      </c>
      <c r="W168" s="14">
        <v>5.7000000000000002E-3</v>
      </c>
      <c r="X168" s="13">
        <v>3.6</v>
      </c>
      <c r="Y168" s="13">
        <v>8.75</v>
      </c>
    </row>
    <row r="169" spans="1:28" x14ac:dyDescent="0.25">
      <c r="H169" s="10"/>
      <c r="N169" s="6">
        <v>2</v>
      </c>
      <c r="O169" s="13">
        <v>14.3</v>
      </c>
      <c r="P169" s="13">
        <v>7.65</v>
      </c>
      <c r="Q169" s="10">
        <v>961000</v>
      </c>
      <c r="R169" s="6" t="s">
        <v>156</v>
      </c>
      <c r="S169" s="13">
        <v>4.72</v>
      </c>
      <c r="T169" s="13">
        <v>10.81</v>
      </c>
      <c r="U169" s="13">
        <v>0.96</v>
      </c>
      <c r="V169" s="14">
        <v>804.45429999999999</v>
      </c>
      <c r="W169" s="14">
        <v>3.7000000000000002E-3</v>
      </c>
      <c r="X169" s="13">
        <v>2.2999999999999998</v>
      </c>
      <c r="Y169" s="13">
        <v>8.75</v>
      </c>
    </row>
    <row r="170" spans="1:28" x14ac:dyDescent="0.25">
      <c r="H170" s="10"/>
      <c r="N170" s="6">
        <v>3</v>
      </c>
      <c r="O170" s="13">
        <v>14.99</v>
      </c>
      <c r="P170" s="13">
        <v>11.15</v>
      </c>
      <c r="Q170" s="10">
        <v>6490000</v>
      </c>
      <c r="R170" s="6" t="s">
        <v>157</v>
      </c>
      <c r="S170" s="13">
        <v>5.75</v>
      </c>
      <c r="T170" s="13">
        <v>10.81</v>
      </c>
      <c r="U170" s="13">
        <v>0.96</v>
      </c>
      <c r="V170" s="14">
        <v>399.22120000000001</v>
      </c>
      <c r="W170" s="14">
        <v>6.1000000000000004E-3</v>
      </c>
      <c r="X170" s="13">
        <v>5.0999999999999996</v>
      </c>
      <c r="Y170" s="13">
        <v>5.32</v>
      </c>
    </row>
    <row r="171" spans="1:28" x14ac:dyDescent="0.25">
      <c r="H171" s="10"/>
      <c r="N171" s="6">
        <v>3</v>
      </c>
      <c r="O171" s="13">
        <v>12.66</v>
      </c>
      <c r="P171" s="13">
        <v>5.37</v>
      </c>
      <c r="Q171" s="10">
        <v>2400000</v>
      </c>
      <c r="R171" s="6" t="s">
        <v>158</v>
      </c>
      <c r="S171" s="13">
        <v>5.18</v>
      </c>
      <c r="T171" s="13">
        <v>5.4</v>
      </c>
      <c r="U171" s="13">
        <v>0.99</v>
      </c>
      <c r="V171" s="14">
        <v>451.25560000000002</v>
      </c>
      <c r="W171" s="14">
        <v>8.2000000000000007E-3</v>
      </c>
      <c r="X171" s="13">
        <v>6</v>
      </c>
      <c r="Y171" s="13">
        <v>6.85</v>
      </c>
    </row>
    <row r="172" spans="1:28" x14ac:dyDescent="0.25">
      <c r="H172" s="10"/>
      <c r="N172" s="6">
        <v>3</v>
      </c>
      <c r="O172" s="13">
        <v>16.03</v>
      </c>
      <c r="P172" s="13">
        <v>11.03</v>
      </c>
      <c r="Q172" s="10">
        <v>1250000</v>
      </c>
      <c r="R172" s="6" t="s">
        <v>159</v>
      </c>
      <c r="S172" s="13">
        <v>5.08</v>
      </c>
      <c r="T172" s="13">
        <v>10.81</v>
      </c>
      <c r="U172" s="13">
        <v>0.97</v>
      </c>
      <c r="V172" s="14">
        <v>484.60610000000003</v>
      </c>
      <c r="W172" s="14">
        <v>7.1999999999999998E-3</v>
      </c>
      <c r="X172" s="13">
        <v>5</v>
      </c>
      <c r="Y172" s="13">
        <v>6.75</v>
      </c>
    </row>
    <row r="173" spans="1:28" x14ac:dyDescent="0.25">
      <c r="H173" s="10"/>
      <c r="N173" s="6">
        <v>2</v>
      </c>
      <c r="O173" s="13">
        <v>13.96</v>
      </c>
      <c r="P173" s="13">
        <v>13.96</v>
      </c>
      <c r="Q173" s="10">
        <v>607000</v>
      </c>
      <c r="R173" s="6" t="s">
        <v>159</v>
      </c>
      <c r="S173" s="13">
        <v>5.08</v>
      </c>
      <c r="T173" s="13">
        <v>10.81</v>
      </c>
      <c r="U173" s="13">
        <v>0.97</v>
      </c>
      <c r="V173" s="14">
        <v>726.4049</v>
      </c>
      <c r="W173" s="14">
        <v>6.0000000000000001E-3</v>
      </c>
      <c r="X173" s="13">
        <v>4.0999999999999996</v>
      </c>
      <c r="Y173" s="13">
        <v>6.75</v>
      </c>
    </row>
    <row r="174" spans="1:28" x14ac:dyDescent="0.25">
      <c r="H174" s="10"/>
      <c r="N174" s="6">
        <v>2</v>
      </c>
      <c r="O174" s="13">
        <v>14.19</v>
      </c>
      <c r="P174" s="13">
        <v>5.75</v>
      </c>
      <c r="Q174" s="10">
        <v>1510000</v>
      </c>
      <c r="R174" s="6" t="s">
        <v>158</v>
      </c>
      <c r="S174" s="13">
        <v>5.18</v>
      </c>
      <c r="T174" s="13">
        <v>5.4</v>
      </c>
      <c r="U174" s="13">
        <v>0.97</v>
      </c>
      <c r="V174" s="14">
        <v>676.37829999999997</v>
      </c>
      <c r="W174" s="14">
        <v>5.3E-3</v>
      </c>
      <c r="X174" s="13">
        <v>3.9</v>
      </c>
      <c r="Y174" s="13">
        <v>6.85</v>
      </c>
    </row>
    <row r="175" spans="1:28" x14ac:dyDescent="0.25">
      <c r="H175" s="10"/>
      <c r="N175" s="6">
        <v>2</v>
      </c>
      <c r="O175" s="13">
        <v>22.67</v>
      </c>
      <c r="P175" s="13">
        <v>14.43</v>
      </c>
      <c r="Q175" s="10">
        <v>4170000</v>
      </c>
      <c r="R175" s="6" t="s">
        <v>157</v>
      </c>
      <c r="S175" s="13">
        <v>5.75</v>
      </c>
      <c r="T175" s="13">
        <v>10.81</v>
      </c>
      <c r="U175" s="13">
        <v>1</v>
      </c>
      <c r="V175" s="14">
        <v>598.3279</v>
      </c>
      <c r="W175" s="14">
        <v>5.5999999999999999E-3</v>
      </c>
      <c r="X175" s="13">
        <v>4.7</v>
      </c>
      <c r="Y175" s="13">
        <v>5.32</v>
      </c>
    </row>
    <row r="176" spans="1:28" x14ac:dyDescent="0.25">
      <c r="H176" s="10"/>
      <c r="N176" s="6">
        <v>2</v>
      </c>
      <c r="O176" s="13">
        <v>13.63</v>
      </c>
      <c r="P176" s="13">
        <v>13.63</v>
      </c>
      <c r="Q176" s="10">
        <v>83700</v>
      </c>
      <c r="R176" s="6" t="s">
        <v>160</v>
      </c>
      <c r="S176" s="13">
        <v>5.93</v>
      </c>
      <c r="T176" s="13">
        <v>10.94</v>
      </c>
      <c r="U176" s="13">
        <v>1</v>
      </c>
      <c r="V176" s="14">
        <v>771.83140000000003</v>
      </c>
      <c r="W176" s="14">
        <v>15.9975</v>
      </c>
      <c r="X176" s="13">
        <v>1.7</v>
      </c>
      <c r="Y176" s="13">
        <v>4.25</v>
      </c>
    </row>
    <row r="177" spans="1:28" x14ac:dyDescent="0.25">
      <c r="H177" s="10"/>
      <c r="N177" s="6">
        <v>2</v>
      </c>
      <c r="O177" s="13">
        <v>20.91</v>
      </c>
      <c r="P177" s="13">
        <v>20.91</v>
      </c>
      <c r="Q177" s="10">
        <v>6160000</v>
      </c>
      <c r="R177" s="6" t="s">
        <v>161</v>
      </c>
      <c r="S177" s="13">
        <v>6.43</v>
      </c>
      <c r="T177" s="13">
        <v>5.4</v>
      </c>
      <c r="U177" s="13">
        <v>0.94</v>
      </c>
      <c r="V177" s="14">
        <v>763.83810000000005</v>
      </c>
      <c r="W177" s="14">
        <v>1.09E-2</v>
      </c>
      <c r="X177" s="13">
        <v>7.1</v>
      </c>
      <c r="Y177" s="13">
        <v>4.25</v>
      </c>
    </row>
    <row r="178" spans="1:28" x14ac:dyDescent="0.25">
      <c r="H178" s="10"/>
      <c r="N178" s="6">
        <v>3</v>
      </c>
      <c r="O178" s="13">
        <v>18.91</v>
      </c>
      <c r="P178" s="13">
        <v>18.91</v>
      </c>
      <c r="Q178" s="10">
        <v>315000</v>
      </c>
      <c r="R178" s="6" t="s">
        <v>161</v>
      </c>
      <c r="S178" s="13">
        <v>6.43</v>
      </c>
      <c r="T178" s="13">
        <v>5.4</v>
      </c>
      <c r="U178" s="13">
        <v>0.98</v>
      </c>
      <c r="V178" s="14">
        <v>509.5591</v>
      </c>
      <c r="W178" s="14">
        <v>4.7000000000000002E-3</v>
      </c>
      <c r="X178" s="13">
        <v>3.1</v>
      </c>
      <c r="Y178" s="13">
        <v>4.25</v>
      </c>
    </row>
    <row r="179" spans="1:28" x14ac:dyDescent="0.25">
      <c r="H179" s="10"/>
      <c r="N179" s="6">
        <v>2</v>
      </c>
      <c r="O179" s="13">
        <v>15.54</v>
      </c>
      <c r="P179" s="13">
        <v>15.54</v>
      </c>
      <c r="Q179" s="10">
        <v>33100</v>
      </c>
      <c r="R179" s="6" t="s">
        <v>162</v>
      </c>
      <c r="S179" s="13">
        <v>6.85</v>
      </c>
      <c r="T179" s="13">
        <v>0</v>
      </c>
      <c r="U179" s="13">
        <v>0.99</v>
      </c>
      <c r="V179" s="14">
        <v>1007.4747</v>
      </c>
      <c r="W179" s="14">
        <v>5.3E-3</v>
      </c>
      <c r="X179" s="13">
        <v>2.6</v>
      </c>
      <c r="Y179" s="13">
        <v>4.53</v>
      </c>
    </row>
    <row r="180" spans="1:28" x14ac:dyDescent="0.25">
      <c r="A180" s="6">
        <v>14</v>
      </c>
      <c r="B180" s="22">
        <v>1</v>
      </c>
      <c r="C180" s="22">
        <v>1.2</v>
      </c>
      <c r="D180" s="22">
        <v>12</v>
      </c>
      <c r="E180" s="22">
        <v>8</v>
      </c>
      <c r="F180" s="23">
        <v>134.04</v>
      </c>
      <c r="G180" s="24">
        <v>27.1</v>
      </c>
      <c r="H180" s="10">
        <f>AVERAGE(Q180:Q191)</f>
        <v>2084508.3333333333</v>
      </c>
      <c r="I180" s="23">
        <v>25866.5</v>
      </c>
      <c r="J180" s="23">
        <v>9.14</v>
      </c>
      <c r="K180" s="25" t="s">
        <v>352</v>
      </c>
      <c r="L180" s="12" t="s">
        <v>142</v>
      </c>
      <c r="M180" s="25" t="s">
        <v>353</v>
      </c>
      <c r="N180" s="6">
        <v>2</v>
      </c>
      <c r="O180" s="13">
        <v>11.83</v>
      </c>
      <c r="P180" s="13">
        <v>6.32</v>
      </c>
      <c r="Q180" s="10">
        <v>2870000</v>
      </c>
      <c r="R180" s="6" t="s">
        <v>163</v>
      </c>
      <c r="S180" s="13">
        <v>4.4000000000000004</v>
      </c>
      <c r="T180" s="13">
        <v>0</v>
      </c>
      <c r="U180" s="13">
        <v>0.91</v>
      </c>
      <c r="V180" s="14">
        <v>584.76829999999995</v>
      </c>
      <c r="W180" s="14">
        <v>6.4000000000000003E-3</v>
      </c>
      <c r="X180" s="13">
        <v>5.5</v>
      </c>
      <c r="Y180" s="13">
        <v>4.37</v>
      </c>
      <c r="Z180" s="15">
        <f>H180/$H$206</f>
        <v>0.34894698337975694</v>
      </c>
      <c r="AA180" s="15">
        <v>4.0389000000000001E-2</v>
      </c>
      <c r="AB180" s="15">
        <f t="shared" ref="AB180:AB203" si="4">Z180*AA180</f>
        <v>1.4093619711725004E-2</v>
      </c>
    </row>
    <row r="181" spans="1:28" x14ac:dyDescent="0.25">
      <c r="H181" s="10"/>
      <c r="N181" s="6">
        <v>2</v>
      </c>
      <c r="O181" s="13">
        <v>18.95</v>
      </c>
      <c r="P181" s="13">
        <v>18.95</v>
      </c>
      <c r="Q181" s="10">
        <v>2450000</v>
      </c>
      <c r="R181" s="6" t="s">
        <v>154</v>
      </c>
      <c r="S181" s="13">
        <v>4.5</v>
      </c>
      <c r="T181" s="13">
        <v>0</v>
      </c>
      <c r="U181" s="13">
        <v>0.85</v>
      </c>
      <c r="V181" s="14">
        <v>629.74289999999996</v>
      </c>
      <c r="W181" s="14">
        <v>2.3999999999999998E-3</v>
      </c>
      <c r="X181" s="13">
        <v>1.9</v>
      </c>
      <c r="Y181" s="13">
        <v>9.4700000000000006</v>
      </c>
    </row>
    <row r="182" spans="1:28" x14ac:dyDescent="0.25">
      <c r="H182" s="10"/>
      <c r="N182" s="6">
        <v>3</v>
      </c>
      <c r="O182" s="13">
        <v>11.86</v>
      </c>
      <c r="P182" s="13">
        <v>11.86</v>
      </c>
      <c r="Q182" s="10">
        <v>2150000</v>
      </c>
      <c r="R182" s="6" t="s">
        <v>156</v>
      </c>
      <c r="S182" s="13">
        <v>4.7300000000000004</v>
      </c>
      <c r="T182" s="13">
        <v>10.81</v>
      </c>
      <c r="U182" s="13">
        <v>0.97</v>
      </c>
      <c r="V182" s="14">
        <v>536.63930000000005</v>
      </c>
      <c r="W182" s="14">
        <v>5.7000000000000002E-3</v>
      </c>
      <c r="X182" s="13">
        <v>3.6</v>
      </c>
      <c r="Y182" s="13">
        <v>8.75</v>
      </c>
    </row>
    <row r="183" spans="1:28" x14ac:dyDescent="0.25">
      <c r="H183" s="10"/>
      <c r="N183" s="6">
        <v>2</v>
      </c>
      <c r="O183" s="13">
        <v>14.3</v>
      </c>
      <c r="P183" s="13">
        <v>7.65</v>
      </c>
      <c r="Q183" s="10">
        <v>961000</v>
      </c>
      <c r="R183" s="6" t="s">
        <v>156</v>
      </c>
      <c r="S183" s="13">
        <v>4.72</v>
      </c>
      <c r="T183" s="13">
        <v>10.81</v>
      </c>
      <c r="U183" s="13">
        <v>0.96</v>
      </c>
      <c r="V183" s="14">
        <v>804.45429999999999</v>
      </c>
      <c r="W183" s="14">
        <v>3.7000000000000002E-3</v>
      </c>
      <c r="X183" s="13">
        <v>2.2999999999999998</v>
      </c>
      <c r="Y183" s="13">
        <v>8.75</v>
      </c>
    </row>
    <row r="184" spans="1:28" x14ac:dyDescent="0.25">
      <c r="H184" s="10"/>
      <c r="N184" s="6">
        <v>3</v>
      </c>
      <c r="O184" s="13">
        <v>14.99</v>
      </c>
      <c r="P184" s="13">
        <v>11.15</v>
      </c>
      <c r="Q184" s="10">
        <v>6490000</v>
      </c>
      <c r="R184" s="6" t="s">
        <v>157</v>
      </c>
      <c r="S184" s="13">
        <v>5.75</v>
      </c>
      <c r="T184" s="13">
        <v>10.81</v>
      </c>
      <c r="U184" s="13">
        <v>0.96</v>
      </c>
      <c r="V184" s="14">
        <v>399.22120000000001</v>
      </c>
      <c r="W184" s="14">
        <v>6.1000000000000004E-3</v>
      </c>
      <c r="X184" s="13">
        <v>5.0999999999999996</v>
      </c>
      <c r="Y184" s="13">
        <v>5.32</v>
      </c>
    </row>
    <row r="185" spans="1:28" x14ac:dyDescent="0.25">
      <c r="H185" s="10"/>
      <c r="N185" s="6">
        <v>3</v>
      </c>
      <c r="O185" s="13">
        <v>12.66</v>
      </c>
      <c r="P185" s="13">
        <v>5.37</v>
      </c>
      <c r="Q185" s="10">
        <v>2400000</v>
      </c>
      <c r="R185" s="6" t="s">
        <v>158</v>
      </c>
      <c r="S185" s="13">
        <v>5.18</v>
      </c>
      <c r="T185" s="13">
        <v>5.4</v>
      </c>
      <c r="U185" s="13">
        <v>0.99</v>
      </c>
      <c r="V185" s="14">
        <v>451.25560000000002</v>
      </c>
      <c r="W185" s="14">
        <v>8.2000000000000007E-3</v>
      </c>
      <c r="X185" s="13">
        <v>6</v>
      </c>
      <c r="Y185" s="13">
        <v>6.85</v>
      </c>
    </row>
    <row r="186" spans="1:28" x14ac:dyDescent="0.25">
      <c r="H186" s="10"/>
      <c r="N186" s="6">
        <v>3</v>
      </c>
      <c r="O186" s="13">
        <v>16.03</v>
      </c>
      <c r="P186" s="13">
        <v>11.03</v>
      </c>
      <c r="Q186" s="10">
        <v>1250000</v>
      </c>
      <c r="R186" s="6" t="s">
        <v>159</v>
      </c>
      <c r="S186" s="13">
        <v>5.08</v>
      </c>
      <c r="T186" s="13">
        <v>10.81</v>
      </c>
      <c r="U186" s="13">
        <v>0.97</v>
      </c>
      <c r="V186" s="14">
        <v>484.60610000000003</v>
      </c>
      <c r="W186" s="14">
        <v>7.1999999999999998E-3</v>
      </c>
      <c r="X186" s="13">
        <v>5</v>
      </c>
      <c r="Y186" s="13">
        <v>6.75</v>
      </c>
    </row>
    <row r="187" spans="1:28" x14ac:dyDescent="0.25">
      <c r="H187" s="10"/>
      <c r="N187" s="6">
        <v>2</v>
      </c>
      <c r="O187" s="13">
        <v>13.96</v>
      </c>
      <c r="P187" s="13">
        <v>13.96</v>
      </c>
      <c r="Q187" s="10">
        <v>607000</v>
      </c>
      <c r="R187" s="6" t="s">
        <v>159</v>
      </c>
      <c r="S187" s="13">
        <v>5.08</v>
      </c>
      <c r="T187" s="13">
        <v>10.81</v>
      </c>
      <c r="U187" s="13">
        <v>0.97</v>
      </c>
      <c r="V187" s="14">
        <v>726.4049</v>
      </c>
      <c r="W187" s="14">
        <v>6.0000000000000001E-3</v>
      </c>
      <c r="X187" s="13">
        <v>4.0999999999999996</v>
      </c>
      <c r="Y187" s="13">
        <v>6.75</v>
      </c>
    </row>
    <row r="188" spans="1:28" x14ac:dyDescent="0.25">
      <c r="H188" s="10"/>
      <c r="N188" s="6">
        <v>2</v>
      </c>
      <c r="O188" s="13">
        <v>14.19</v>
      </c>
      <c r="P188" s="13">
        <v>5.75</v>
      </c>
      <c r="Q188" s="10">
        <v>1510000</v>
      </c>
      <c r="R188" s="6" t="s">
        <v>158</v>
      </c>
      <c r="S188" s="13">
        <v>5.18</v>
      </c>
      <c r="T188" s="13">
        <v>5.4</v>
      </c>
      <c r="U188" s="13">
        <v>0.97</v>
      </c>
      <c r="V188" s="14">
        <v>676.37829999999997</v>
      </c>
      <c r="W188" s="14">
        <v>5.3E-3</v>
      </c>
      <c r="X188" s="13">
        <v>3.9</v>
      </c>
      <c r="Y188" s="13">
        <v>6.85</v>
      </c>
    </row>
    <row r="189" spans="1:28" x14ac:dyDescent="0.25">
      <c r="H189" s="10"/>
      <c r="N189" s="6">
        <v>2</v>
      </c>
      <c r="O189" s="13">
        <v>22.67</v>
      </c>
      <c r="P189" s="13">
        <v>14.43</v>
      </c>
      <c r="Q189" s="10">
        <v>4170000</v>
      </c>
      <c r="R189" s="6" t="s">
        <v>157</v>
      </c>
      <c r="S189" s="13">
        <v>5.75</v>
      </c>
      <c r="T189" s="13">
        <v>10.81</v>
      </c>
      <c r="U189" s="13">
        <v>1</v>
      </c>
      <c r="V189" s="14">
        <v>598.3279</v>
      </c>
      <c r="W189" s="14">
        <v>5.5999999999999999E-3</v>
      </c>
      <c r="X189" s="13">
        <v>4.7</v>
      </c>
      <c r="Y189" s="13">
        <v>5.32</v>
      </c>
    </row>
    <row r="190" spans="1:28" x14ac:dyDescent="0.25">
      <c r="H190" s="10"/>
      <c r="N190" s="6">
        <v>3</v>
      </c>
      <c r="O190" s="13">
        <v>20.53</v>
      </c>
      <c r="P190" s="13">
        <v>20.53</v>
      </c>
      <c r="Q190" s="10">
        <v>123000</v>
      </c>
      <c r="R190" s="6" t="s">
        <v>164</v>
      </c>
      <c r="S190" s="13">
        <v>6.27</v>
      </c>
      <c r="T190" s="13">
        <v>5.53</v>
      </c>
      <c r="U190" s="13">
        <v>0.97</v>
      </c>
      <c r="V190" s="14">
        <v>836.00530000000003</v>
      </c>
      <c r="W190" s="14">
        <v>1.1000000000000001E-3</v>
      </c>
      <c r="X190" s="13">
        <v>0.4</v>
      </c>
      <c r="Y190" s="13">
        <v>5.96</v>
      </c>
    </row>
    <row r="191" spans="1:28" x14ac:dyDescent="0.25">
      <c r="H191" s="10"/>
      <c r="N191" s="6">
        <v>2</v>
      </c>
      <c r="O191" s="13">
        <v>15.54</v>
      </c>
      <c r="P191" s="13">
        <v>15.54</v>
      </c>
      <c r="Q191" s="10">
        <v>33100</v>
      </c>
      <c r="R191" s="6" t="s">
        <v>162</v>
      </c>
      <c r="S191" s="13">
        <v>6.85</v>
      </c>
      <c r="T191" s="13">
        <v>0</v>
      </c>
      <c r="U191" s="13">
        <v>0.99</v>
      </c>
      <c r="V191" s="14">
        <v>1007.4747</v>
      </c>
      <c r="W191" s="14">
        <v>5.3E-3</v>
      </c>
      <c r="X191" s="13">
        <v>2.6</v>
      </c>
      <c r="Y191" s="13">
        <v>4.53</v>
      </c>
    </row>
    <row r="192" spans="1:28" x14ac:dyDescent="0.25">
      <c r="A192" s="6">
        <v>14</v>
      </c>
      <c r="B192" s="7">
        <v>2</v>
      </c>
      <c r="C192" s="7">
        <v>2.1</v>
      </c>
      <c r="D192" s="7">
        <v>6</v>
      </c>
      <c r="E192" s="7">
        <v>4</v>
      </c>
      <c r="F192" s="8">
        <v>67.86</v>
      </c>
      <c r="G192" s="9">
        <v>11.1</v>
      </c>
      <c r="H192" s="10">
        <f>AVERAGE(Q192:Q197)</f>
        <v>1259516.6666666667</v>
      </c>
      <c r="I192" s="8">
        <v>40204.699999999997</v>
      </c>
      <c r="J192" s="8">
        <v>6.6</v>
      </c>
      <c r="K192" s="6" t="s">
        <v>389</v>
      </c>
      <c r="L192" s="12" t="s">
        <v>336</v>
      </c>
      <c r="M192" s="5" t="s">
        <v>351</v>
      </c>
      <c r="N192" s="6">
        <v>3</v>
      </c>
      <c r="O192" s="13">
        <v>18.48</v>
      </c>
      <c r="P192" s="13">
        <v>18.48</v>
      </c>
      <c r="Q192" s="10">
        <v>2670000</v>
      </c>
      <c r="R192" s="6" t="s">
        <v>165</v>
      </c>
      <c r="S192" s="13">
        <v>3.53</v>
      </c>
      <c r="T192" s="13">
        <v>10.14</v>
      </c>
      <c r="U192" s="13">
        <v>0.97</v>
      </c>
      <c r="V192" s="14">
        <v>630.91700000000003</v>
      </c>
      <c r="W192" s="14">
        <v>-5.1000000000000004E-3</v>
      </c>
      <c r="X192" s="13">
        <v>-2.7</v>
      </c>
      <c r="Y192" s="13">
        <v>4.4000000000000004</v>
      </c>
      <c r="Z192" s="15">
        <f>H192/$H$206</f>
        <v>0.21084326424689767</v>
      </c>
      <c r="AA192" s="15">
        <v>4.0389000000000001E-2</v>
      </c>
      <c r="AB192" s="15">
        <f t="shared" si="4"/>
        <v>8.5157485996679508E-3</v>
      </c>
    </row>
    <row r="193" spans="1:28" x14ac:dyDescent="0.25">
      <c r="H193" s="10"/>
      <c r="N193" s="6">
        <v>2</v>
      </c>
      <c r="O193" s="13">
        <v>18.260000000000002</v>
      </c>
      <c r="P193" s="13">
        <v>18.260000000000002</v>
      </c>
      <c r="Q193" s="10">
        <v>4800</v>
      </c>
      <c r="R193" s="6" t="s">
        <v>165</v>
      </c>
      <c r="S193" s="13">
        <v>3.55</v>
      </c>
      <c r="T193" s="13">
        <v>0</v>
      </c>
      <c r="U193" s="13">
        <v>0.2</v>
      </c>
      <c r="V193" s="14">
        <v>945.87300000000005</v>
      </c>
      <c r="W193" s="14">
        <v>-2.8E-3</v>
      </c>
      <c r="X193" s="13">
        <v>-1.5</v>
      </c>
      <c r="Y193" s="13">
        <v>4.4000000000000004</v>
      </c>
    </row>
    <row r="194" spans="1:28" x14ac:dyDescent="0.25">
      <c r="H194" s="10"/>
      <c r="N194" s="6">
        <v>3</v>
      </c>
      <c r="O194" s="13">
        <v>15.42</v>
      </c>
      <c r="P194" s="13">
        <v>15.42</v>
      </c>
      <c r="Q194" s="10">
        <v>72300</v>
      </c>
      <c r="R194" s="6" t="s">
        <v>166</v>
      </c>
      <c r="S194" s="13">
        <v>4.32</v>
      </c>
      <c r="T194" s="13">
        <v>0</v>
      </c>
      <c r="U194" s="13">
        <v>0.99</v>
      </c>
      <c r="V194" s="14">
        <v>499.93779999999998</v>
      </c>
      <c r="W194" s="14">
        <v>3.3999999999999998E-3</v>
      </c>
      <c r="X194" s="13">
        <v>2.2999999999999998</v>
      </c>
      <c r="Y194" s="13">
        <v>10.84</v>
      </c>
    </row>
    <row r="195" spans="1:28" x14ac:dyDescent="0.25">
      <c r="H195" s="10"/>
      <c r="N195" s="6">
        <v>3</v>
      </c>
      <c r="O195" s="13">
        <v>14.8</v>
      </c>
      <c r="P195" s="13">
        <v>7.48</v>
      </c>
      <c r="Q195" s="10">
        <v>1750000</v>
      </c>
      <c r="R195" s="6" t="s">
        <v>167</v>
      </c>
      <c r="S195" s="13">
        <v>4.58</v>
      </c>
      <c r="T195" s="13">
        <v>0</v>
      </c>
      <c r="U195" s="13">
        <v>1</v>
      </c>
      <c r="V195" s="14">
        <v>427.23219999999998</v>
      </c>
      <c r="W195" s="14">
        <v>6.7000000000000002E-3</v>
      </c>
      <c r="X195" s="13">
        <v>5.3</v>
      </c>
      <c r="Y195" s="13">
        <v>8.4600000000000009</v>
      </c>
    </row>
    <row r="196" spans="1:28" x14ac:dyDescent="0.25">
      <c r="H196" s="10"/>
      <c r="N196" s="6">
        <v>2</v>
      </c>
      <c r="O196" s="13">
        <v>16.03</v>
      </c>
      <c r="P196" s="13">
        <v>9.75</v>
      </c>
      <c r="Q196" s="10">
        <v>730000</v>
      </c>
      <c r="R196" s="6" t="s">
        <v>167</v>
      </c>
      <c r="S196" s="13">
        <v>4.58</v>
      </c>
      <c r="T196" s="13">
        <v>0</v>
      </c>
      <c r="U196" s="13">
        <v>0.98</v>
      </c>
      <c r="V196" s="14">
        <v>640.34310000000005</v>
      </c>
      <c r="W196" s="14">
        <v>3.5999999999999999E-3</v>
      </c>
      <c r="X196" s="13">
        <v>2.8</v>
      </c>
      <c r="Y196" s="13">
        <v>8.4600000000000009</v>
      </c>
    </row>
    <row r="197" spans="1:28" x14ac:dyDescent="0.25">
      <c r="H197" s="10"/>
      <c r="N197" s="6">
        <v>2</v>
      </c>
      <c r="O197" s="13">
        <v>17.93</v>
      </c>
      <c r="P197" s="13">
        <v>11.86</v>
      </c>
      <c r="Q197" s="10">
        <v>2330000</v>
      </c>
      <c r="R197" s="6" t="s">
        <v>168</v>
      </c>
      <c r="S197" s="13">
        <v>4.95</v>
      </c>
      <c r="T197" s="13">
        <v>0</v>
      </c>
      <c r="U197" s="13">
        <v>0.95</v>
      </c>
      <c r="V197" s="14">
        <v>562.29380000000003</v>
      </c>
      <c r="W197" s="14">
        <v>6.1000000000000004E-3</v>
      </c>
      <c r="X197" s="13">
        <v>5.4</v>
      </c>
      <c r="Y197" s="13">
        <v>5.55</v>
      </c>
    </row>
    <row r="198" spans="1:28" x14ac:dyDescent="0.25">
      <c r="A198" s="6">
        <v>14</v>
      </c>
      <c r="B198" s="22">
        <v>3</v>
      </c>
      <c r="C198" s="22">
        <v>3.1</v>
      </c>
      <c r="D198" s="22">
        <v>3</v>
      </c>
      <c r="E198" s="22">
        <v>2</v>
      </c>
      <c r="F198" s="23">
        <v>38.33</v>
      </c>
      <c r="G198" s="24">
        <v>9.6</v>
      </c>
      <c r="H198" s="10">
        <f>AVERAGE(Q198:Q200)</f>
        <v>451833.33333333331</v>
      </c>
      <c r="I198" s="23">
        <v>31407.8</v>
      </c>
      <c r="J198" s="23">
        <v>6.26</v>
      </c>
      <c r="K198" s="6" t="s">
        <v>390</v>
      </c>
      <c r="L198" s="12" t="s">
        <v>391</v>
      </c>
      <c r="M198" s="5" t="s">
        <v>354</v>
      </c>
      <c r="N198" s="6">
        <v>3</v>
      </c>
      <c r="O198" s="13">
        <v>24.12</v>
      </c>
      <c r="P198" s="13">
        <v>24.12</v>
      </c>
      <c r="Q198" s="10">
        <v>1260000</v>
      </c>
      <c r="R198" s="6" t="s">
        <v>169</v>
      </c>
      <c r="S198" s="13">
        <v>6.42</v>
      </c>
      <c r="T198" s="13">
        <v>5.4</v>
      </c>
      <c r="U198" s="13">
        <v>0.98</v>
      </c>
      <c r="V198" s="14">
        <v>991.09159999999997</v>
      </c>
      <c r="W198" s="14">
        <v>0.01</v>
      </c>
      <c r="X198" s="13">
        <v>3.4</v>
      </c>
      <c r="Y198" s="13">
        <v>3.96</v>
      </c>
      <c r="Z198" s="15">
        <f>H198/$H$206</f>
        <v>7.5636962508546873E-2</v>
      </c>
      <c r="AA198" s="15">
        <v>4.0389000000000001E-2</v>
      </c>
      <c r="AB198" s="15">
        <f t="shared" si="4"/>
        <v>3.0549012787576997E-3</v>
      </c>
    </row>
    <row r="199" spans="1:28" x14ac:dyDescent="0.25">
      <c r="H199" s="10"/>
      <c r="N199" s="6">
        <v>2</v>
      </c>
      <c r="O199" s="13">
        <v>19.600000000000001</v>
      </c>
      <c r="P199" s="13">
        <v>19.600000000000001</v>
      </c>
      <c r="Q199" s="10">
        <v>75600</v>
      </c>
      <c r="R199" s="6" t="s">
        <v>169</v>
      </c>
      <c r="S199" s="13">
        <v>6.42</v>
      </c>
      <c r="T199" s="13">
        <v>5.4</v>
      </c>
      <c r="U199" s="13">
        <v>0.99</v>
      </c>
      <c r="V199" s="14">
        <v>1486.1265000000001</v>
      </c>
      <c r="W199" s="14">
        <v>-4.4999999999999997E-3</v>
      </c>
      <c r="X199" s="13">
        <v>-1.5</v>
      </c>
      <c r="Y199" s="13">
        <v>3.96</v>
      </c>
    </row>
    <row r="200" spans="1:28" x14ac:dyDescent="0.25">
      <c r="H200" s="10"/>
      <c r="N200" s="6">
        <v>4</v>
      </c>
      <c r="O200" s="13">
        <v>14.21</v>
      </c>
      <c r="P200" s="13">
        <v>14.21</v>
      </c>
      <c r="Q200" s="10">
        <v>19900</v>
      </c>
      <c r="R200" s="6" t="s">
        <v>170</v>
      </c>
      <c r="S200" s="13">
        <v>6.85</v>
      </c>
      <c r="T200" s="13">
        <v>0</v>
      </c>
      <c r="U200" s="13">
        <v>0.94</v>
      </c>
      <c r="V200" s="14">
        <v>676.02779999999996</v>
      </c>
      <c r="W200" s="14">
        <v>8.3000000000000001E-3</v>
      </c>
      <c r="X200" s="13">
        <v>3.1</v>
      </c>
      <c r="Y200" s="13">
        <v>3.66</v>
      </c>
    </row>
    <row r="201" spans="1:28" x14ac:dyDescent="0.25">
      <c r="A201" s="6">
        <v>14</v>
      </c>
      <c r="B201" s="22">
        <v>4</v>
      </c>
      <c r="C201" s="22">
        <v>4.0999999999999996</v>
      </c>
      <c r="D201" s="22">
        <v>2</v>
      </c>
      <c r="E201" s="22">
        <v>2</v>
      </c>
      <c r="F201" s="23">
        <v>34.78</v>
      </c>
      <c r="G201" s="24">
        <v>4.0999999999999996</v>
      </c>
      <c r="H201" s="10">
        <f>AVERAGE(Q201:Q202)</f>
        <v>52900</v>
      </c>
      <c r="I201" s="23">
        <v>27683.8</v>
      </c>
      <c r="J201" s="23">
        <v>7.87</v>
      </c>
      <c r="K201" s="25" t="s">
        <v>382</v>
      </c>
      <c r="L201" s="26" t="s">
        <v>177</v>
      </c>
      <c r="M201" s="25" t="s">
        <v>381</v>
      </c>
      <c r="N201" s="6">
        <v>3</v>
      </c>
      <c r="O201" s="13">
        <v>13.61</v>
      </c>
      <c r="P201" s="13">
        <v>13.61</v>
      </c>
      <c r="Q201" s="10">
        <v>36600</v>
      </c>
      <c r="R201" s="6" t="s">
        <v>171</v>
      </c>
      <c r="S201" s="13">
        <v>5.18</v>
      </c>
      <c r="T201" s="13">
        <v>5.4</v>
      </c>
      <c r="U201" s="13">
        <v>1</v>
      </c>
      <c r="V201" s="14">
        <v>408.23930000000001</v>
      </c>
      <c r="W201" s="14">
        <v>1.9E-3</v>
      </c>
      <c r="X201" s="13">
        <v>1.5</v>
      </c>
      <c r="Y201" s="13">
        <v>9.61</v>
      </c>
      <c r="Z201" s="15">
        <f>H201/$H$206</f>
        <v>8.8554673184112042E-3</v>
      </c>
      <c r="AA201" s="15">
        <v>4.0389000000000001E-2</v>
      </c>
      <c r="AB201" s="15">
        <f t="shared" si="4"/>
        <v>3.5766346952331013E-4</v>
      </c>
    </row>
    <row r="202" spans="1:28" x14ac:dyDescent="0.25">
      <c r="H202" s="10"/>
      <c r="N202" s="6">
        <v>2</v>
      </c>
      <c r="O202" s="13">
        <v>21.17</v>
      </c>
      <c r="P202" s="13">
        <v>21.17</v>
      </c>
      <c r="Q202" s="10">
        <v>69200</v>
      </c>
      <c r="R202" s="6" t="s">
        <v>172</v>
      </c>
      <c r="S202" s="13">
        <v>5.75</v>
      </c>
      <c r="T202" s="13">
        <v>10.81</v>
      </c>
      <c r="U202" s="13">
        <v>0.99</v>
      </c>
      <c r="V202" s="14">
        <v>533.80510000000004</v>
      </c>
      <c r="W202" s="14">
        <v>2.5999999999999999E-3</v>
      </c>
      <c r="X202" s="13">
        <v>2.4</v>
      </c>
      <c r="Y202" s="13">
        <v>6.74</v>
      </c>
    </row>
    <row r="203" spans="1:28" x14ac:dyDescent="0.25">
      <c r="A203" s="6">
        <v>14</v>
      </c>
      <c r="B203" s="22">
        <v>7</v>
      </c>
      <c r="C203" s="22">
        <v>7.1</v>
      </c>
      <c r="D203" s="22">
        <v>3</v>
      </c>
      <c r="E203" s="22">
        <v>2</v>
      </c>
      <c r="F203" s="23">
        <v>29.96</v>
      </c>
      <c r="G203" s="24">
        <v>1.9</v>
      </c>
      <c r="H203" s="10">
        <f>AVERAGE(Q203:Q205)</f>
        <v>38966.666666666664</v>
      </c>
      <c r="I203" s="23">
        <v>70826.600000000006</v>
      </c>
      <c r="J203" s="23">
        <v>5.58</v>
      </c>
      <c r="K203" s="25" t="s">
        <v>355</v>
      </c>
      <c r="L203" s="26" t="s">
        <v>173</v>
      </c>
      <c r="M203" s="5" t="s">
        <v>174</v>
      </c>
      <c r="N203" s="6">
        <v>2</v>
      </c>
      <c r="O203" s="13">
        <v>13.41</v>
      </c>
      <c r="P203" s="13">
        <v>13.41</v>
      </c>
      <c r="Q203" s="10">
        <v>48300</v>
      </c>
      <c r="R203" s="6" t="s">
        <v>175</v>
      </c>
      <c r="S203" s="13">
        <v>7.33</v>
      </c>
      <c r="T203" s="13">
        <v>11.06</v>
      </c>
      <c r="U203" s="13">
        <v>0.99</v>
      </c>
      <c r="V203" s="14">
        <v>758.90440000000001</v>
      </c>
      <c r="W203" s="14">
        <v>-3.0999999999999999E-3</v>
      </c>
      <c r="X203" s="13">
        <v>-2</v>
      </c>
      <c r="Y203" s="13">
        <v>6.07</v>
      </c>
      <c r="Z203" s="15">
        <f>H203/$H$206</f>
        <v>6.5230253908145543E-3</v>
      </c>
      <c r="AA203" s="15">
        <v>4.0389000000000001E-2</v>
      </c>
      <c r="AB203" s="15">
        <f t="shared" si="4"/>
        <v>2.6345847250960902E-4</v>
      </c>
    </row>
    <row r="204" spans="1:28" x14ac:dyDescent="0.25">
      <c r="H204" s="10"/>
      <c r="N204" s="6">
        <v>3</v>
      </c>
      <c r="O204" s="13">
        <v>14.08</v>
      </c>
      <c r="P204" s="13">
        <v>14.08</v>
      </c>
      <c r="Q204" s="10">
        <v>60400</v>
      </c>
      <c r="R204" s="6" t="s">
        <v>175</v>
      </c>
      <c r="S204" s="13">
        <v>7.33</v>
      </c>
      <c r="T204" s="13">
        <v>11.06</v>
      </c>
      <c r="U204" s="13">
        <v>0.99</v>
      </c>
      <c r="V204" s="14">
        <v>506.27359999999999</v>
      </c>
      <c r="W204" s="14">
        <v>1.6000000000000001E-3</v>
      </c>
      <c r="X204" s="13">
        <v>1.1000000000000001</v>
      </c>
      <c r="Y204" s="13">
        <v>6.07</v>
      </c>
    </row>
    <row r="205" spans="1:28" x14ac:dyDescent="0.25">
      <c r="H205" s="10"/>
      <c r="N205" s="6">
        <v>3</v>
      </c>
      <c r="O205" s="13">
        <v>15.88</v>
      </c>
      <c r="P205" s="13">
        <v>8.16</v>
      </c>
      <c r="Q205" s="10">
        <v>8200</v>
      </c>
      <c r="R205" s="6" t="s">
        <v>176</v>
      </c>
      <c r="S205" s="13">
        <v>8.3000000000000007</v>
      </c>
      <c r="T205" s="13">
        <v>0</v>
      </c>
      <c r="U205" s="13">
        <v>0.97</v>
      </c>
      <c r="V205" s="14">
        <v>463.57440000000003</v>
      </c>
      <c r="W205" s="14">
        <v>-1E-3</v>
      </c>
      <c r="X205" s="13">
        <v>-0.7</v>
      </c>
      <c r="Y205" s="13">
        <v>4.37</v>
      </c>
    </row>
    <row r="206" spans="1:28" s="16" customFormat="1" x14ac:dyDescent="0.25">
      <c r="H206" s="17">
        <f>SUM(H166:H203)</f>
        <v>5973710.7142857146</v>
      </c>
      <c r="L206" s="18"/>
      <c r="O206" s="19"/>
      <c r="P206" s="19"/>
      <c r="S206" s="19"/>
      <c r="T206" s="19"/>
      <c r="U206" s="19"/>
      <c r="V206" s="20"/>
      <c r="W206" s="20"/>
      <c r="X206" s="19"/>
      <c r="Y206" s="19"/>
      <c r="Z206" s="21"/>
      <c r="AA206" s="21"/>
      <c r="AB206" s="21"/>
    </row>
    <row r="207" spans="1:28" x14ac:dyDescent="0.25">
      <c r="A207" s="6">
        <v>15</v>
      </c>
      <c r="B207" s="7">
        <v>2</v>
      </c>
      <c r="C207" s="7">
        <v>2.1</v>
      </c>
      <c r="D207" s="7">
        <v>4</v>
      </c>
      <c r="E207" s="7">
        <v>4</v>
      </c>
      <c r="F207" s="8">
        <v>72.73</v>
      </c>
      <c r="G207" s="9">
        <v>17.5</v>
      </c>
      <c r="H207" s="10">
        <f>AVERAGE(Q207:Q210)</f>
        <v>55625</v>
      </c>
      <c r="I207" s="8">
        <v>28018</v>
      </c>
      <c r="J207" s="8">
        <v>7.87</v>
      </c>
      <c r="K207" s="6" t="s">
        <v>388</v>
      </c>
      <c r="L207" s="12" t="s">
        <v>336</v>
      </c>
      <c r="M207" s="5" t="s">
        <v>342</v>
      </c>
      <c r="N207" s="6">
        <v>2</v>
      </c>
      <c r="O207" s="13">
        <v>16.91</v>
      </c>
      <c r="P207" s="13">
        <v>16.91</v>
      </c>
      <c r="Q207" s="10">
        <v>41200</v>
      </c>
      <c r="R207" s="6" t="s">
        <v>154</v>
      </c>
      <c r="S207" s="13">
        <v>4.93</v>
      </c>
      <c r="T207" s="13">
        <v>9.93</v>
      </c>
      <c r="U207" s="13">
        <v>0.92</v>
      </c>
      <c r="V207" s="14">
        <v>629.74199999999996</v>
      </c>
      <c r="W207" s="14">
        <v>5.9999999999999995E-4</v>
      </c>
      <c r="X207" s="13">
        <v>0.4</v>
      </c>
      <c r="Y207" s="13">
        <v>9.4700000000000006</v>
      </c>
      <c r="Z207" s="15">
        <f>H207/$H$240</f>
        <v>2.6930749121855849E-2</v>
      </c>
      <c r="AA207" s="15">
        <v>3.6847999999999999E-2</v>
      </c>
      <c r="AB207" s="15">
        <f t="shared" ref="AB207:AB238" si="5">Z207*AA207</f>
        <v>9.9234424364214426E-4</v>
      </c>
    </row>
    <row r="208" spans="1:28" x14ac:dyDescent="0.25">
      <c r="H208" s="10"/>
      <c r="N208" s="6">
        <v>2</v>
      </c>
      <c r="O208" s="13">
        <v>18.88</v>
      </c>
      <c r="P208" s="13">
        <v>18.88</v>
      </c>
      <c r="Q208" s="10">
        <v>79200</v>
      </c>
      <c r="R208" s="6" t="s">
        <v>155</v>
      </c>
      <c r="S208" s="13">
        <v>5.05</v>
      </c>
      <c r="T208" s="13">
        <v>5.47</v>
      </c>
      <c r="U208" s="13">
        <v>0.98</v>
      </c>
      <c r="V208" s="14">
        <v>525.26859999999999</v>
      </c>
      <c r="W208" s="14">
        <v>4.0000000000000002E-4</v>
      </c>
      <c r="X208" s="13">
        <v>0.3</v>
      </c>
      <c r="Y208" s="13">
        <v>5.84</v>
      </c>
    </row>
    <row r="209" spans="1:28" x14ac:dyDescent="0.25">
      <c r="H209" s="10"/>
      <c r="N209" s="6">
        <v>3</v>
      </c>
      <c r="O209" s="13">
        <v>17.64</v>
      </c>
      <c r="P209" s="13">
        <v>13.6</v>
      </c>
      <c r="Q209" s="10">
        <v>76900</v>
      </c>
      <c r="R209" s="6" t="s">
        <v>157</v>
      </c>
      <c r="S209" s="13">
        <v>6.12</v>
      </c>
      <c r="T209" s="13">
        <v>0</v>
      </c>
      <c r="U209" s="13">
        <v>0.98</v>
      </c>
      <c r="V209" s="14">
        <v>399.22039999999998</v>
      </c>
      <c r="W209" s="14">
        <v>3.7000000000000002E-3</v>
      </c>
      <c r="X209" s="13">
        <v>3.1</v>
      </c>
      <c r="Y209" s="13">
        <v>5.32</v>
      </c>
    </row>
    <row r="210" spans="1:28" ht="18.600000000000001" customHeight="1" x14ac:dyDescent="0.25">
      <c r="H210" s="10"/>
      <c r="N210" s="6">
        <v>2</v>
      </c>
      <c r="O210" s="13">
        <v>19.3</v>
      </c>
      <c r="P210" s="13">
        <v>19.3</v>
      </c>
      <c r="Q210" s="10">
        <v>25200</v>
      </c>
      <c r="R210" s="6" t="s">
        <v>161</v>
      </c>
      <c r="S210" s="13">
        <v>6.77</v>
      </c>
      <c r="T210" s="13">
        <v>5.41</v>
      </c>
      <c r="U210" s="13">
        <v>0.99</v>
      </c>
      <c r="V210" s="14">
        <v>763.83159999999998</v>
      </c>
      <c r="W210" s="14">
        <v>-2.0999999999999999E-3</v>
      </c>
      <c r="X210" s="13">
        <v>-1.4</v>
      </c>
      <c r="Y210" s="13">
        <v>4.25</v>
      </c>
    </row>
    <row r="211" spans="1:28" x14ac:dyDescent="0.25">
      <c r="A211" s="6">
        <v>15</v>
      </c>
      <c r="B211" s="22">
        <v>4</v>
      </c>
      <c r="C211" s="22">
        <v>4.0999999999999996</v>
      </c>
      <c r="D211" s="22">
        <v>4</v>
      </c>
      <c r="E211" s="22">
        <v>3</v>
      </c>
      <c r="F211" s="23">
        <v>52.23</v>
      </c>
      <c r="G211" s="24">
        <v>4.4000000000000004</v>
      </c>
      <c r="H211" s="10">
        <f>AVERAGE(Q211:Q214)</f>
        <v>81802.5</v>
      </c>
      <c r="I211" s="23">
        <v>70990.600000000006</v>
      </c>
      <c r="J211" s="23">
        <v>4.8899999999999997</v>
      </c>
      <c r="K211" s="25" t="s">
        <v>356</v>
      </c>
      <c r="L211" s="26" t="s">
        <v>178</v>
      </c>
      <c r="M211" s="5" t="s">
        <v>179</v>
      </c>
      <c r="N211" s="6">
        <v>2</v>
      </c>
      <c r="O211" s="13">
        <v>14.35</v>
      </c>
      <c r="P211" s="13">
        <v>14.35</v>
      </c>
      <c r="Q211" s="10">
        <v>3170</v>
      </c>
      <c r="R211" s="6" t="s">
        <v>180</v>
      </c>
      <c r="S211" s="13">
        <v>2.4500000000000002</v>
      </c>
      <c r="T211" s="13">
        <v>0</v>
      </c>
      <c r="U211" s="13">
        <v>0.97</v>
      </c>
      <c r="V211" s="14">
        <v>330.18239999999997</v>
      </c>
      <c r="W211" s="14">
        <v>3.0000000000000001E-3</v>
      </c>
      <c r="X211" s="13">
        <v>4.5999999999999996</v>
      </c>
      <c r="Y211" s="13">
        <v>8.75</v>
      </c>
      <c r="Z211" s="15">
        <f>H211/$H$240</f>
        <v>3.9604541214213265E-2</v>
      </c>
      <c r="AA211" s="15">
        <v>3.6847999999999999E-2</v>
      </c>
      <c r="AB211" s="15">
        <f t="shared" si="5"/>
        <v>1.4593481346613303E-3</v>
      </c>
    </row>
    <row r="212" spans="1:28" x14ac:dyDescent="0.25">
      <c r="H212" s="10"/>
      <c r="N212" s="6">
        <v>3</v>
      </c>
      <c r="O212" s="13">
        <v>17.86</v>
      </c>
      <c r="P212" s="13">
        <v>17.86</v>
      </c>
      <c r="Q212" s="10">
        <v>6340</v>
      </c>
      <c r="R212" s="6" t="s">
        <v>181</v>
      </c>
      <c r="S212" s="13">
        <v>2.5</v>
      </c>
      <c r="T212" s="13">
        <v>0</v>
      </c>
      <c r="U212" s="13">
        <v>0.7</v>
      </c>
      <c r="V212" s="14">
        <v>641.5838</v>
      </c>
      <c r="W212" s="14">
        <v>5.4999999999999997E-3</v>
      </c>
      <c r="X212" s="13">
        <v>2.9</v>
      </c>
      <c r="Y212" s="13">
        <v>4.25</v>
      </c>
    </row>
    <row r="213" spans="1:28" x14ac:dyDescent="0.25">
      <c r="H213" s="10"/>
      <c r="N213" s="6">
        <v>3</v>
      </c>
      <c r="O213" s="13">
        <v>12.76</v>
      </c>
      <c r="P213" s="13">
        <v>12.76</v>
      </c>
      <c r="Q213" s="10">
        <v>85700</v>
      </c>
      <c r="R213" s="6" t="s">
        <v>182</v>
      </c>
      <c r="S213" s="13">
        <v>4.18</v>
      </c>
      <c r="T213" s="13">
        <v>2.93</v>
      </c>
      <c r="U213" s="13">
        <v>0.99</v>
      </c>
      <c r="V213" s="14">
        <v>445.88529999999997</v>
      </c>
      <c r="W213" s="14">
        <v>15.996700000000001</v>
      </c>
      <c r="X213" s="13">
        <v>1.4</v>
      </c>
      <c r="Y213" s="13">
        <v>8.35</v>
      </c>
    </row>
    <row r="214" spans="1:28" x14ac:dyDescent="0.25">
      <c r="H214" s="10"/>
      <c r="N214" s="6">
        <v>2</v>
      </c>
      <c r="O214" s="13">
        <v>20.02</v>
      </c>
      <c r="P214" s="13">
        <v>14.72</v>
      </c>
      <c r="Q214" s="10">
        <v>232000</v>
      </c>
      <c r="R214" s="6" t="s">
        <v>183</v>
      </c>
      <c r="S214" s="13">
        <v>4.4800000000000004</v>
      </c>
      <c r="T214" s="13">
        <v>0</v>
      </c>
      <c r="U214" s="13">
        <v>0.98</v>
      </c>
      <c r="V214" s="14">
        <v>660.32709999999997</v>
      </c>
      <c r="W214" s="14">
        <v>2.3E-3</v>
      </c>
      <c r="X214" s="13">
        <v>1.7</v>
      </c>
      <c r="Y214" s="13">
        <v>8.35</v>
      </c>
    </row>
    <row r="215" spans="1:28" x14ac:dyDescent="0.25">
      <c r="A215" s="6">
        <v>15</v>
      </c>
      <c r="B215" s="22">
        <v>4</v>
      </c>
      <c r="C215" s="22">
        <v>4.2</v>
      </c>
      <c r="D215" s="22">
        <v>3</v>
      </c>
      <c r="E215" s="22">
        <v>2</v>
      </c>
      <c r="F215" s="23">
        <v>41.16</v>
      </c>
      <c r="G215" s="24">
        <v>3.9</v>
      </c>
      <c r="H215" s="10">
        <f>AVERAGE(Q215:Q218)</f>
        <v>81417.5</v>
      </c>
      <c r="I215" s="23">
        <v>71318</v>
      </c>
      <c r="J215" s="23">
        <v>9.2899999999999991</v>
      </c>
      <c r="K215" s="25" t="s">
        <v>357</v>
      </c>
      <c r="L215" s="26" t="s">
        <v>184</v>
      </c>
      <c r="M215" s="25" t="s">
        <v>358</v>
      </c>
      <c r="N215" s="6">
        <v>2</v>
      </c>
      <c r="O215" s="13">
        <v>14.35</v>
      </c>
      <c r="P215" s="13">
        <v>14.35</v>
      </c>
      <c r="Q215" s="10">
        <v>3170</v>
      </c>
      <c r="R215" s="6" t="s">
        <v>185</v>
      </c>
      <c r="S215" s="13">
        <v>2.4500000000000002</v>
      </c>
      <c r="T215" s="13">
        <v>0</v>
      </c>
      <c r="U215" s="13">
        <v>0.97</v>
      </c>
      <c r="V215" s="14">
        <v>330.18239999999997</v>
      </c>
      <c r="W215" s="14">
        <v>3.0000000000000001E-3</v>
      </c>
      <c r="X215" s="13">
        <v>4.5999999999999996</v>
      </c>
      <c r="Y215" s="13">
        <v>8.75</v>
      </c>
      <c r="Z215" s="15">
        <f>H215/$H$240</f>
        <v>3.9418144119167615E-2</v>
      </c>
      <c r="AA215" s="15">
        <v>3.6847999999999999E-2</v>
      </c>
      <c r="AB215" s="15">
        <f t="shared" si="5"/>
        <v>1.4524797745030882E-3</v>
      </c>
    </row>
    <row r="216" spans="1:28" x14ac:dyDescent="0.25">
      <c r="H216" s="10"/>
      <c r="N216" s="6">
        <v>2</v>
      </c>
      <c r="O216" s="13">
        <v>19.07</v>
      </c>
      <c r="P216" s="13">
        <v>19.07</v>
      </c>
      <c r="Q216" s="10">
        <v>189000</v>
      </c>
      <c r="R216" s="6" t="s">
        <v>186</v>
      </c>
      <c r="S216" s="13">
        <v>6.38</v>
      </c>
      <c r="T216" s="13">
        <v>11.59</v>
      </c>
      <c r="U216" s="13">
        <v>0.97</v>
      </c>
      <c r="V216" s="14">
        <v>725.80200000000002</v>
      </c>
      <c r="W216" s="14">
        <v>3.0000000000000001E-3</v>
      </c>
      <c r="X216" s="13">
        <v>2.1</v>
      </c>
      <c r="Y216" s="13">
        <v>3.84</v>
      </c>
    </row>
    <row r="217" spans="1:28" x14ac:dyDescent="0.25">
      <c r="H217" s="10"/>
      <c r="N217" s="6">
        <v>3</v>
      </c>
      <c r="O217" s="13">
        <v>14.24</v>
      </c>
      <c r="P217" s="13">
        <v>14.24</v>
      </c>
      <c r="Q217" s="10">
        <v>99500</v>
      </c>
      <c r="R217" s="6" t="s">
        <v>187</v>
      </c>
      <c r="S217" s="13">
        <v>7.6</v>
      </c>
      <c r="T217" s="13">
        <v>4.3899999999999997</v>
      </c>
      <c r="U217" s="13">
        <v>0.99</v>
      </c>
      <c r="V217" s="14">
        <v>515.60950000000003</v>
      </c>
      <c r="W217" s="14">
        <v>3.2000000000000002E-3</v>
      </c>
      <c r="X217" s="13">
        <v>2.1</v>
      </c>
      <c r="Y217" s="13">
        <v>6.07</v>
      </c>
    </row>
    <row r="218" spans="1:28" x14ac:dyDescent="0.25">
      <c r="H218" s="10"/>
      <c r="N218" s="6">
        <v>2</v>
      </c>
      <c r="O218" s="13">
        <v>22.09</v>
      </c>
      <c r="P218" s="13">
        <v>16.45</v>
      </c>
      <c r="Q218" s="10">
        <v>34000</v>
      </c>
      <c r="R218" s="6" t="s">
        <v>187</v>
      </c>
      <c r="S218" s="13">
        <v>7.6</v>
      </c>
      <c r="T218" s="13">
        <v>4.3899999999999997</v>
      </c>
      <c r="U218" s="13">
        <v>1</v>
      </c>
      <c r="V218" s="14">
        <v>772.90899999999999</v>
      </c>
      <c r="W218" s="14">
        <v>0</v>
      </c>
      <c r="X218" s="13">
        <v>0</v>
      </c>
      <c r="Y218" s="13">
        <v>6.07</v>
      </c>
    </row>
    <row r="219" spans="1:28" x14ac:dyDescent="0.25">
      <c r="A219" s="6">
        <v>15</v>
      </c>
      <c r="B219" s="7">
        <v>5</v>
      </c>
      <c r="C219" s="7">
        <v>5.0999999999999996</v>
      </c>
      <c r="D219" s="7">
        <v>3</v>
      </c>
      <c r="E219" s="7">
        <v>3</v>
      </c>
      <c r="F219" s="8">
        <v>53.63</v>
      </c>
      <c r="G219" s="9">
        <v>10.8</v>
      </c>
      <c r="H219" s="10">
        <f>AVERAGE(Q219:Q221)</f>
        <v>15803.333333333334</v>
      </c>
      <c r="I219" s="8">
        <v>41471.300000000003</v>
      </c>
      <c r="J219" s="8">
        <v>7.21</v>
      </c>
      <c r="K219" s="6" t="s">
        <v>392</v>
      </c>
      <c r="L219" s="12" t="s">
        <v>345</v>
      </c>
      <c r="M219" s="5" t="s">
        <v>368</v>
      </c>
      <c r="N219" s="6">
        <v>2</v>
      </c>
      <c r="O219" s="13">
        <v>14.35</v>
      </c>
      <c r="P219" s="13">
        <v>14.35</v>
      </c>
      <c r="Q219" s="10">
        <v>3170</v>
      </c>
      <c r="R219" s="6" t="s">
        <v>180</v>
      </c>
      <c r="S219" s="13">
        <v>2.4500000000000002</v>
      </c>
      <c r="T219" s="13">
        <v>0</v>
      </c>
      <c r="U219" s="13">
        <v>0.97</v>
      </c>
      <c r="V219" s="14">
        <v>330.18239999999997</v>
      </c>
      <c r="W219" s="14">
        <v>3.0000000000000001E-3</v>
      </c>
      <c r="X219" s="13">
        <v>4.5999999999999996</v>
      </c>
      <c r="Y219" s="13">
        <v>8.75</v>
      </c>
      <c r="Z219" s="15">
        <f>H219/$H$240</f>
        <v>7.6511569490168435E-3</v>
      </c>
      <c r="AA219" s="15">
        <v>3.6847999999999999E-2</v>
      </c>
      <c r="AB219" s="15">
        <f t="shared" si="5"/>
        <v>2.8192983125737266E-4</v>
      </c>
    </row>
    <row r="220" spans="1:28" x14ac:dyDescent="0.25">
      <c r="H220" s="10"/>
      <c r="N220" s="6">
        <v>3</v>
      </c>
      <c r="O220" s="13">
        <v>17.86</v>
      </c>
      <c r="P220" s="13">
        <v>17.86</v>
      </c>
      <c r="Q220" s="10">
        <v>6340</v>
      </c>
      <c r="R220" s="6" t="s">
        <v>181</v>
      </c>
      <c r="S220" s="13">
        <v>2.5</v>
      </c>
      <c r="T220" s="13">
        <v>0</v>
      </c>
      <c r="U220" s="13">
        <v>0.7</v>
      </c>
      <c r="V220" s="14">
        <v>641.5838</v>
      </c>
      <c r="W220" s="14">
        <v>5.4999999999999997E-3</v>
      </c>
      <c r="X220" s="13">
        <v>2.9</v>
      </c>
      <c r="Y220" s="13">
        <v>4.25</v>
      </c>
    </row>
    <row r="221" spans="1:28" ht="15.6" customHeight="1" x14ac:dyDescent="0.25">
      <c r="H221" s="10"/>
      <c r="N221" s="6">
        <v>3</v>
      </c>
      <c r="O221" s="13">
        <v>21.42</v>
      </c>
      <c r="P221" s="13">
        <v>21.42</v>
      </c>
      <c r="Q221" s="10">
        <v>37900</v>
      </c>
      <c r="R221" s="6" t="s">
        <v>188</v>
      </c>
      <c r="S221" s="13">
        <v>7.35</v>
      </c>
      <c r="T221" s="13">
        <v>2.36</v>
      </c>
      <c r="U221" s="13">
        <v>0.99</v>
      </c>
      <c r="V221" s="14">
        <v>718.99659999999994</v>
      </c>
      <c r="W221" s="14">
        <v>-8.0000000000000004E-4</v>
      </c>
      <c r="X221" s="13">
        <v>-0.4</v>
      </c>
      <c r="Y221" s="13">
        <v>4.75</v>
      </c>
    </row>
    <row r="222" spans="1:28" x14ac:dyDescent="0.25">
      <c r="A222" s="6">
        <v>15</v>
      </c>
      <c r="B222" s="7">
        <v>5</v>
      </c>
      <c r="C222" s="7">
        <v>5.2</v>
      </c>
      <c r="D222" s="7">
        <v>4</v>
      </c>
      <c r="E222" s="7">
        <v>3</v>
      </c>
      <c r="F222" s="8">
        <v>49.13</v>
      </c>
      <c r="G222" s="9">
        <v>6.2</v>
      </c>
      <c r="H222" s="10">
        <f>AVERAGE(Q222:Q226)</f>
        <v>120122</v>
      </c>
      <c r="I222" s="8">
        <v>46203.7</v>
      </c>
      <c r="J222" s="8">
        <v>6.7</v>
      </c>
      <c r="K222" s="11" t="s">
        <v>359</v>
      </c>
      <c r="L222" s="12" t="s">
        <v>335</v>
      </c>
      <c r="M222" s="5" t="s">
        <v>360</v>
      </c>
      <c r="N222" s="6">
        <v>2</v>
      </c>
      <c r="O222" s="13">
        <v>14.35</v>
      </c>
      <c r="P222" s="13">
        <v>14.35</v>
      </c>
      <c r="Q222" s="10">
        <v>3170</v>
      </c>
      <c r="R222" s="6" t="s">
        <v>180</v>
      </c>
      <c r="S222" s="13">
        <v>2.4500000000000002</v>
      </c>
      <c r="T222" s="13">
        <v>0</v>
      </c>
      <c r="U222" s="13">
        <v>0.97</v>
      </c>
      <c r="V222" s="14">
        <v>330.18239999999997</v>
      </c>
      <c r="W222" s="14">
        <v>3.0000000000000001E-3</v>
      </c>
      <c r="X222" s="13">
        <v>4.5999999999999996</v>
      </c>
      <c r="Y222" s="13">
        <v>8.75</v>
      </c>
      <c r="Z222" s="15">
        <f>H222/$H$240</f>
        <v>5.8156861950841673E-2</v>
      </c>
      <c r="AA222" s="15">
        <v>3.6847999999999999E-2</v>
      </c>
      <c r="AB222" s="15">
        <f t="shared" si="5"/>
        <v>2.142964049164614E-3</v>
      </c>
    </row>
    <row r="223" spans="1:28" x14ac:dyDescent="0.25">
      <c r="H223" s="10"/>
      <c r="N223" s="6">
        <v>3</v>
      </c>
      <c r="O223" s="13">
        <v>17.86</v>
      </c>
      <c r="P223" s="13">
        <v>17.86</v>
      </c>
      <c r="Q223" s="10">
        <v>6340</v>
      </c>
      <c r="R223" s="6" t="s">
        <v>181</v>
      </c>
      <c r="S223" s="13">
        <v>2.5</v>
      </c>
      <c r="T223" s="13">
        <v>0</v>
      </c>
      <c r="U223" s="13">
        <v>0.7</v>
      </c>
      <c r="V223" s="14">
        <v>641.5838</v>
      </c>
      <c r="W223" s="14">
        <v>5.4999999999999997E-3</v>
      </c>
      <c r="X223" s="13">
        <v>2.9</v>
      </c>
      <c r="Y223" s="13">
        <v>4.25</v>
      </c>
    </row>
    <row r="224" spans="1:28" x14ac:dyDescent="0.25">
      <c r="H224" s="10"/>
      <c r="N224" s="6">
        <v>3</v>
      </c>
      <c r="O224" s="13">
        <v>13.38</v>
      </c>
      <c r="P224" s="13">
        <v>5.73</v>
      </c>
      <c r="Q224" s="10">
        <v>125000</v>
      </c>
      <c r="R224" s="6" t="s">
        <v>189</v>
      </c>
      <c r="S224" s="13">
        <v>4.9800000000000004</v>
      </c>
      <c r="T224" s="13">
        <v>10.18</v>
      </c>
      <c r="U224" s="13">
        <v>1</v>
      </c>
      <c r="V224" s="14">
        <v>294.15350000000001</v>
      </c>
      <c r="W224" s="14">
        <v>3.5000000000000001E-3</v>
      </c>
      <c r="X224" s="13">
        <v>4</v>
      </c>
      <c r="Y224" s="13">
        <v>9.32</v>
      </c>
    </row>
    <row r="225" spans="1:28" x14ac:dyDescent="0.25">
      <c r="H225" s="10"/>
      <c r="N225" s="6">
        <v>2</v>
      </c>
      <c r="O225" s="13">
        <v>21.4</v>
      </c>
      <c r="P225" s="13">
        <v>21.4</v>
      </c>
      <c r="Q225" s="10">
        <v>426000</v>
      </c>
      <c r="R225" s="6" t="s">
        <v>190</v>
      </c>
      <c r="S225" s="13">
        <v>7.15</v>
      </c>
      <c r="T225" s="13">
        <v>4.13</v>
      </c>
      <c r="U225" s="13">
        <v>1</v>
      </c>
      <c r="V225" s="14">
        <v>736.35709999999995</v>
      </c>
      <c r="W225" s="14">
        <v>7.1000000000000004E-3</v>
      </c>
      <c r="X225" s="13">
        <v>4.8</v>
      </c>
      <c r="Y225" s="13">
        <v>9.41</v>
      </c>
    </row>
    <row r="226" spans="1:28" x14ac:dyDescent="0.25">
      <c r="H226" s="10"/>
      <c r="N226" s="6">
        <v>3</v>
      </c>
      <c r="O226" s="13">
        <v>14.97</v>
      </c>
      <c r="P226" s="13">
        <v>14.97</v>
      </c>
      <c r="Q226" s="10">
        <v>40100</v>
      </c>
      <c r="R226" s="6" t="s">
        <v>190</v>
      </c>
      <c r="S226" s="13">
        <v>7.15</v>
      </c>
      <c r="T226" s="13">
        <v>4.13</v>
      </c>
      <c r="U226" s="13">
        <v>0.99</v>
      </c>
      <c r="V226" s="14">
        <v>491.2396</v>
      </c>
      <c r="W226" s="14">
        <v>4.4000000000000003E-3</v>
      </c>
      <c r="X226" s="13">
        <v>3</v>
      </c>
      <c r="Y226" s="13">
        <v>9.41</v>
      </c>
    </row>
    <row r="227" spans="1:28" x14ac:dyDescent="0.25">
      <c r="A227" s="6">
        <v>15</v>
      </c>
      <c r="B227" s="22">
        <v>5</v>
      </c>
      <c r="C227" s="22">
        <v>5.3</v>
      </c>
      <c r="D227" s="22">
        <v>3</v>
      </c>
      <c r="E227" s="22">
        <v>3</v>
      </c>
      <c r="F227" s="23">
        <v>44.77</v>
      </c>
      <c r="G227" s="24">
        <v>5.4</v>
      </c>
      <c r="H227" s="10">
        <f>AVERAGE(Q227:Q229)</f>
        <v>5190</v>
      </c>
      <c r="I227" s="23">
        <v>70826.600000000006</v>
      </c>
      <c r="J227" s="23">
        <v>5.58</v>
      </c>
      <c r="K227" s="25" t="s">
        <v>355</v>
      </c>
      <c r="L227" s="26" t="s">
        <v>173</v>
      </c>
      <c r="M227" s="5" t="s">
        <v>174</v>
      </c>
      <c r="N227" s="6">
        <v>2</v>
      </c>
      <c r="O227" s="13">
        <v>14.35</v>
      </c>
      <c r="P227" s="13">
        <v>14.35</v>
      </c>
      <c r="Q227" s="10">
        <v>3170</v>
      </c>
      <c r="R227" s="6" t="s">
        <v>185</v>
      </c>
      <c r="S227" s="13">
        <v>2.4500000000000002</v>
      </c>
      <c r="T227" s="13">
        <v>0</v>
      </c>
      <c r="U227" s="13">
        <v>0.97</v>
      </c>
      <c r="V227" s="14">
        <v>330.18239999999997</v>
      </c>
      <c r="W227" s="14">
        <v>3.0000000000000001E-3</v>
      </c>
      <c r="X227" s="13">
        <v>4.5999999999999996</v>
      </c>
      <c r="Y227" s="13">
        <v>8.75</v>
      </c>
      <c r="Z227" s="15">
        <f>H227/$H$240</f>
        <v>2.5127296708751792E-3</v>
      </c>
      <c r="AA227" s="15">
        <v>3.6847999999999999E-2</v>
      </c>
      <c r="AB227" s="15">
        <f t="shared" si="5"/>
        <v>9.2589062912408604E-5</v>
      </c>
    </row>
    <row r="228" spans="1:28" x14ac:dyDescent="0.25">
      <c r="H228" s="10"/>
      <c r="N228" s="6">
        <v>3</v>
      </c>
      <c r="O228" s="13">
        <v>17.86</v>
      </c>
      <c r="P228" s="13">
        <v>17.86</v>
      </c>
      <c r="Q228" s="10">
        <v>6340</v>
      </c>
      <c r="R228" s="6" t="s">
        <v>181</v>
      </c>
      <c r="S228" s="13">
        <v>2.5</v>
      </c>
      <c r="T228" s="13">
        <v>0</v>
      </c>
      <c r="U228" s="13">
        <v>0.7</v>
      </c>
      <c r="V228" s="14">
        <v>641.5838</v>
      </c>
      <c r="W228" s="14">
        <v>5.4999999999999997E-3</v>
      </c>
      <c r="X228" s="13">
        <v>2.9</v>
      </c>
      <c r="Y228" s="13">
        <v>4.25</v>
      </c>
    </row>
    <row r="229" spans="1:28" x14ac:dyDescent="0.25">
      <c r="H229" s="10"/>
      <c r="N229" s="6">
        <v>3</v>
      </c>
      <c r="O229" s="13">
        <v>12.56</v>
      </c>
      <c r="P229" s="13">
        <v>12.56</v>
      </c>
      <c r="Q229" s="10">
        <v>6060</v>
      </c>
      <c r="R229" s="6" t="s">
        <v>175</v>
      </c>
      <c r="S229" s="13">
        <v>7.55</v>
      </c>
      <c r="T229" s="13">
        <v>0</v>
      </c>
      <c r="U229" s="13">
        <v>0.99</v>
      </c>
      <c r="V229" s="14">
        <v>506.27260000000001</v>
      </c>
      <c r="W229" s="14">
        <v>-1.4E-3</v>
      </c>
      <c r="X229" s="13">
        <v>-0.9</v>
      </c>
      <c r="Y229" s="13">
        <v>6.07</v>
      </c>
    </row>
    <row r="230" spans="1:28" x14ac:dyDescent="0.25">
      <c r="A230" s="6">
        <v>15</v>
      </c>
      <c r="B230" s="7">
        <v>7</v>
      </c>
      <c r="C230" s="7">
        <v>7.1</v>
      </c>
      <c r="D230" s="7">
        <v>4</v>
      </c>
      <c r="E230" s="7">
        <v>3</v>
      </c>
      <c r="F230" s="8">
        <v>48.07</v>
      </c>
      <c r="G230" s="9">
        <v>4.9000000000000004</v>
      </c>
      <c r="H230" s="10">
        <f>AVERAGE(Q230:Q233)</f>
        <v>836412.5</v>
      </c>
      <c r="I230" s="8">
        <v>70420.7</v>
      </c>
      <c r="J230" s="8">
        <v>5.62</v>
      </c>
      <c r="K230" s="25" t="s">
        <v>362</v>
      </c>
      <c r="L230" s="27" t="s">
        <v>142</v>
      </c>
      <c r="M230" s="25" t="s">
        <v>361</v>
      </c>
      <c r="N230" s="6">
        <v>2</v>
      </c>
      <c r="O230" s="13">
        <v>16.09</v>
      </c>
      <c r="P230" s="13">
        <v>8.56</v>
      </c>
      <c r="Q230" s="10">
        <v>3080</v>
      </c>
      <c r="R230" s="6" t="s">
        <v>191</v>
      </c>
      <c r="S230" s="13">
        <v>2.4</v>
      </c>
      <c r="T230" s="13">
        <v>0</v>
      </c>
      <c r="U230" s="13">
        <v>0.76</v>
      </c>
      <c r="V230" s="14">
        <v>549.25559999999996</v>
      </c>
      <c r="W230" s="14">
        <v>-5.0000000000000001E-4</v>
      </c>
      <c r="X230" s="13">
        <v>-0.5</v>
      </c>
      <c r="Y230" s="13">
        <v>6.14</v>
      </c>
      <c r="Z230" s="15">
        <f>H230/$H$240</f>
        <v>0.40494768898668321</v>
      </c>
      <c r="AA230" s="15">
        <v>3.6847999999999999E-2</v>
      </c>
      <c r="AB230" s="15">
        <f t="shared" si="5"/>
        <v>1.4921512443781303E-2</v>
      </c>
    </row>
    <row r="231" spans="1:28" x14ac:dyDescent="0.25">
      <c r="H231" s="10"/>
      <c r="N231" s="6">
        <v>2</v>
      </c>
      <c r="O231" s="13">
        <v>14.35</v>
      </c>
      <c r="P231" s="13">
        <v>14.35</v>
      </c>
      <c r="Q231" s="10">
        <v>3170</v>
      </c>
      <c r="R231" s="6" t="s">
        <v>180</v>
      </c>
      <c r="S231" s="13">
        <v>2.4500000000000002</v>
      </c>
      <c r="T231" s="13">
        <v>0</v>
      </c>
      <c r="U231" s="13">
        <v>0.97</v>
      </c>
      <c r="V231" s="14">
        <v>330.18239999999997</v>
      </c>
      <c r="W231" s="14">
        <v>3.0000000000000001E-3</v>
      </c>
      <c r="X231" s="13">
        <v>4.5999999999999996</v>
      </c>
      <c r="Y231" s="13">
        <v>8.75</v>
      </c>
    </row>
    <row r="232" spans="1:28" x14ac:dyDescent="0.25">
      <c r="H232" s="10"/>
      <c r="N232" s="6">
        <v>3</v>
      </c>
      <c r="O232" s="13">
        <v>15.92</v>
      </c>
      <c r="P232" s="13">
        <v>15.92</v>
      </c>
      <c r="Q232" s="10">
        <v>3320000</v>
      </c>
      <c r="R232" s="6" t="s">
        <v>165</v>
      </c>
      <c r="S232" s="13">
        <v>3.6</v>
      </c>
      <c r="T232" s="13">
        <v>9.25</v>
      </c>
      <c r="U232" s="13">
        <v>0.97</v>
      </c>
      <c r="V232" s="14">
        <v>630.92020000000002</v>
      </c>
      <c r="W232" s="14">
        <v>4.4999999999999997E-3</v>
      </c>
      <c r="X232" s="13">
        <v>2.4</v>
      </c>
      <c r="Y232" s="13">
        <v>4.4000000000000004</v>
      </c>
    </row>
    <row r="233" spans="1:28" x14ac:dyDescent="0.25">
      <c r="H233" s="10"/>
      <c r="N233" s="6">
        <v>2</v>
      </c>
      <c r="O233" s="13">
        <v>17.63</v>
      </c>
      <c r="P233" s="13">
        <v>17.63</v>
      </c>
      <c r="Q233" s="10">
        <v>19400</v>
      </c>
      <c r="R233" s="6" t="s">
        <v>165</v>
      </c>
      <c r="S233" s="13">
        <v>3.6</v>
      </c>
      <c r="T233" s="13">
        <v>0.13</v>
      </c>
      <c r="U233" s="13">
        <v>0.92</v>
      </c>
      <c r="V233" s="14">
        <v>945.87249999999995</v>
      </c>
      <c r="W233" s="14">
        <v>-3.8E-3</v>
      </c>
      <c r="X233" s="13">
        <v>-2</v>
      </c>
      <c r="Y233" s="13">
        <v>4.4000000000000004</v>
      </c>
    </row>
    <row r="234" spans="1:28" x14ac:dyDescent="0.25">
      <c r="A234" s="6">
        <v>15</v>
      </c>
      <c r="B234" s="7">
        <v>7</v>
      </c>
      <c r="C234" s="7">
        <v>7.2</v>
      </c>
      <c r="D234" s="7">
        <v>4</v>
      </c>
      <c r="E234" s="7">
        <v>3</v>
      </c>
      <c r="F234" s="8">
        <v>47.8</v>
      </c>
      <c r="G234" s="9">
        <v>7.6</v>
      </c>
      <c r="H234" s="10">
        <f>AVERAGE(Q234:Q237)</f>
        <v>853575</v>
      </c>
      <c r="I234" s="8">
        <v>40204.699999999997</v>
      </c>
      <c r="J234" s="8">
        <v>6.6</v>
      </c>
      <c r="K234" s="6" t="s">
        <v>389</v>
      </c>
      <c r="L234" s="12" t="s">
        <v>336</v>
      </c>
      <c r="M234" s="5" t="s">
        <v>351</v>
      </c>
      <c r="N234" s="6">
        <v>3</v>
      </c>
      <c r="O234" s="13">
        <v>15.92</v>
      </c>
      <c r="P234" s="13">
        <v>15.92</v>
      </c>
      <c r="Q234" s="10">
        <v>3320000</v>
      </c>
      <c r="R234" s="6" t="s">
        <v>165</v>
      </c>
      <c r="S234" s="13">
        <v>3.6</v>
      </c>
      <c r="T234" s="13">
        <v>9.25</v>
      </c>
      <c r="U234" s="13">
        <v>0.97</v>
      </c>
      <c r="V234" s="14">
        <v>630.92020000000002</v>
      </c>
      <c r="W234" s="14">
        <v>4.4999999999999997E-3</v>
      </c>
      <c r="X234" s="13">
        <v>2.4</v>
      </c>
      <c r="Y234" s="13">
        <v>4.4000000000000004</v>
      </c>
      <c r="Z234" s="15">
        <f>H234/$H$240</f>
        <v>0.41325688416517942</v>
      </c>
      <c r="AA234" s="15">
        <v>3.6847999999999999E-2</v>
      </c>
      <c r="AB234" s="15">
        <f>Z234*AA234</f>
        <v>1.5227689667718531E-2</v>
      </c>
    </row>
    <row r="235" spans="1:28" x14ac:dyDescent="0.25">
      <c r="H235" s="10"/>
      <c r="N235" s="6">
        <v>2</v>
      </c>
      <c r="O235" s="13">
        <v>17.63</v>
      </c>
      <c r="P235" s="13">
        <v>17.63</v>
      </c>
      <c r="Q235" s="10">
        <v>19400</v>
      </c>
      <c r="R235" s="6" t="s">
        <v>165</v>
      </c>
      <c r="S235" s="13">
        <v>3.6</v>
      </c>
      <c r="T235" s="13">
        <v>0.13</v>
      </c>
      <c r="U235" s="13">
        <v>0.92</v>
      </c>
      <c r="V235" s="14">
        <v>945.87249999999995</v>
      </c>
      <c r="W235" s="14">
        <v>-3.8E-3</v>
      </c>
      <c r="X235" s="13">
        <v>-2</v>
      </c>
      <c r="Y235" s="13">
        <v>4.4000000000000004</v>
      </c>
    </row>
    <row r="236" spans="1:28" x14ac:dyDescent="0.25">
      <c r="H236" s="10"/>
      <c r="N236" s="6">
        <v>3</v>
      </c>
      <c r="O236" s="13">
        <v>12.35</v>
      </c>
      <c r="P236" s="13">
        <v>4.76</v>
      </c>
      <c r="Q236" s="10">
        <v>21900</v>
      </c>
      <c r="R236" s="6" t="s">
        <v>167</v>
      </c>
      <c r="S236" s="13">
        <v>5.13</v>
      </c>
      <c r="T236" s="13">
        <v>3.37</v>
      </c>
      <c r="U236" s="13">
        <v>0.96</v>
      </c>
      <c r="V236" s="14">
        <v>427.23180000000002</v>
      </c>
      <c r="W236" s="14">
        <v>5.4999999999999997E-3</v>
      </c>
      <c r="X236" s="13">
        <v>4.3</v>
      </c>
      <c r="Y236" s="13">
        <v>8.4600000000000009</v>
      </c>
    </row>
    <row r="237" spans="1:28" x14ac:dyDescent="0.25">
      <c r="H237" s="10"/>
      <c r="N237" s="6">
        <v>2</v>
      </c>
      <c r="O237" s="13">
        <v>17.82</v>
      </c>
      <c r="P237" s="13">
        <v>11.29</v>
      </c>
      <c r="Q237" s="10">
        <v>53000</v>
      </c>
      <c r="R237" s="6" t="s">
        <v>168</v>
      </c>
      <c r="S237" s="13">
        <v>5.45</v>
      </c>
      <c r="T237" s="13">
        <v>5.4</v>
      </c>
      <c r="U237" s="13">
        <v>0.99</v>
      </c>
      <c r="V237" s="14">
        <v>562.29110000000003</v>
      </c>
      <c r="W237" s="14">
        <v>6.9999999999999999E-4</v>
      </c>
      <c r="X237" s="13">
        <v>0.6</v>
      </c>
      <c r="Y237" s="13">
        <v>5.55</v>
      </c>
    </row>
    <row r="238" spans="1:28" x14ac:dyDescent="0.25">
      <c r="A238" s="6">
        <v>15</v>
      </c>
      <c r="B238" s="7">
        <v>8</v>
      </c>
      <c r="C238" s="7">
        <v>8.1</v>
      </c>
      <c r="D238" s="7">
        <v>2</v>
      </c>
      <c r="E238" s="7">
        <v>2</v>
      </c>
      <c r="F238" s="8">
        <v>30.86</v>
      </c>
      <c r="G238" s="9">
        <v>15.1</v>
      </c>
      <c r="H238" s="10">
        <f>AVERAGE(Q238:Q239)</f>
        <v>15535</v>
      </c>
      <c r="I238" s="8">
        <v>7709.8</v>
      </c>
      <c r="J238" s="8">
        <v>9.52</v>
      </c>
      <c r="K238" s="6" t="s">
        <v>393</v>
      </c>
      <c r="L238" s="12" t="s">
        <v>177</v>
      </c>
      <c r="M238" s="5" t="s">
        <v>351</v>
      </c>
      <c r="N238" s="6">
        <v>2</v>
      </c>
      <c r="O238" s="13">
        <v>14.35</v>
      </c>
      <c r="P238" s="13">
        <v>14.35</v>
      </c>
      <c r="Q238" s="10">
        <v>3170</v>
      </c>
      <c r="R238" s="6" t="s">
        <v>180</v>
      </c>
      <c r="S238" s="13">
        <v>2.4500000000000002</v>
      </c>
      <c r="T238" s="13">
        <v>0</v>
      </c>
      <c r="U238" s="13">
        <v>0.97</v>
      </c>
      <c r="V238" s="14">
        <v>330.18239999999997</v>
      </c>
      <c r="W238" s="14">
        <v>3.0000000000000001E-3</v>
      </c>
      <c r="X238" s="13">
        <v>4.5999999999999996</v>
      </c>
      <c r="Y238" s="13">
        <v>8.75</v>
      </c>
      <c r="Z238" s="15">
        <f>H238/$H$240</f>
        <v>7.5212438221668419E-3</v>
      </c>
      <c r="AA238" s="15">
        <v>3.6847999999999999E-2</v>
      </c>
      <c r="AB238" s="15">
        <f t="shared" si="5"/>
        <v>2.7714279235920377E-4</v>
      </c>
    </row>
    <row r="239" spans="1:28" x14ac:dyDescent="0.25">
      <c r="H239" s="10"/>
      <c r="N239" s="6">
        <v>2</v>
      </c>
      <c r="O239" s="13">
        <v>16.510000000000002</v>
      </c>
      <c r="P239" s="13">
        <v>16.510000000000002</v>
      </c>
      <c r="Q239" s="10">
        <v>27900</v>
      </c>
      <c r="R239" s="6" t="s">
        <v>192</v>
      </c>
      <c r="S239" s="13">
        <v>4.4800000000000004</v>
      </c>
      <c r="T239" s="13">
        <v>0</v>
      </c>
      <c r="U239" s="13">
        <v>0.99</v>
      </c>
      <c r="V239" s="14">
        <v>594.80560000000003</v>
      </c>
      <c r="W239" s="14">
        <v>-2.0000000000000001E-4</v>
      </c>
      <c r="X239" s="13">
        <v>-0.2</v>
      </c>
      <c r="Y239" s="13">
        <v>8.69</v>
      </c>
    </row>
    <row r="240" spans="1:28" s="16" customFormat="1" x14ac:dyDescent="0.25">
      <c r="H240" s="17">
        <f>SUM(H207:H238)</f>
        <v>2065482.8333333335</v>
      </c>
      <c r="L240" s="18"/>
      <c r="O240" s="19"/>
      <c r="P240" s="19"/>
      <c r="S240" s="19"/>
      <c r="T240" s="19"/>
      <c r="U240" s="19"/>
      <c r="V240" s="20"/>
      <c r="W240" s="20"/>
      <c r="X240" s="19"/>
      <c r="Y240" s="19"/>
      <c r="Z240" s="21"/>
      <c r="AA240" s="21"/>
      <c r="AB240" s="21"/>
    </row>
    <row r="241" spans="1:28" x14ac:dyDescent="0.25">
      <c r="A241" s="6">
        <v>16</v>
      </c>
      <c r="B241" s="22">
        <v>1</v>
      </c>
      <c r="C241" s="22">
        <v>1.1000000000000001</v>
      </c>
      <c r="D241" s="22">
        <v>10</v>
      </c>
      <c r="E241" s="22">
        <v>10</v>
      </c>
      <c r="F241" s="23">
        <v>167.77</v>
      </c>
      <c r="G241" s="24">
        <v>12.5</v>
      </c>
      <c r="H241" s="10">
        <f>AVERAGE(Q241:Q250)</f>
        <v>183570</v>
      </c>
      <c r="I241" s="23">
        <v>98472.6</v>
      </c>
      <c r="J241" s="23">
        <v>8.86</v>
      </c>
      <c r="K241" s="6" t="s">
        <v>394</v>
      </c>
      <c r="L241" s="12" t="s">
        <v>345</v>
      </c>
      <c r="M241" s="5" t="s">
        <v>193</v>
      </c>
      <c r="N241" s="6">
        <v>2</v>
      </c>
      <c r="O241" s="13">
        <v>14.55</v>
      </c>
      <c r="P241" s="13">
        <v>2.09</v>
      </c>
      <c r="Q241" s="10">
        <v>643000</v>
      </c>
      <c r="R241" s="6" t="s">
        <v>194</v>
      </c>
      <c r="S241" s="13">
        <v>5.88</v>
      </c>
      <c r="T241" s="13">
        <v>5.4</v>
      </c>
      <c r="U241" s="13">
        <v>1</v>
      </c>
      <c r="V241" s="14">
        <v>457.76979999999998</v>
      </c>
      <c r="W241" s="14">
        <v>1.8E-3</v>
      </c>
      <c r="X241" s="13">
        <v>1.9</v>
      </c>
      <c r="Y241" s="13">
        <v>5.84</v>
      </c>
      <c r="Z241" s="15">
        <f>H241/$H$294</f>
        <v>5.0429429117086651E-2</v>
      </c>
      <c r="AA241" s="15">
        <v>2.8819000000000001E-2</v>
      </c>
      <c r="AB241" s="15">
        <f>Z241*AA241</f>
        <v>1.4533257177253203E-3</v>
      </c>
    </row>
    <row r="242" spans="1:28" x14ac:dyDescent="0.25">
      <c r="H242" s="10"/>
      <c r="N242" s="6">
        <v>3</v>
      </c>
      <c r="O242" s="13">
        <v>13.61</v>
      </c>
      <c r="P242" s="13">
        <v>13.61</v>
      </c>
      <c r="Q242" s="10">
        <v>46200</v>
      </c>
      <c r="R242" s="6" t="s">
        <v>195</v>
      </c>
      <c r="S242" s="13">
        <v>5.87</v>
      </c>
      <c r="T242" s="13">
        <v>0</v>
      </c>
      <c r="U242" s="13">
        <v>0.99</v>
      </c>
      <c r="V242" s="14">
        <v>401.55709999999999</v>
      </c>
      <c r="W242" s="14">
        <v>5.9999999999999995E-4</v>
      </c>
      <c r="X242" s="13">
        <v>0.5</v>
      </c>
      <c r="Y242" s="13">
        <v>5.96</v>
      </c>
    </row>
    <row r="243" spans="1:28" x14ac:dyDescent="0.25">
      <c r="H243" s="10"/>
      <c r="N243" s="6">
        <v>2</v>
      </c>
      <c r="O243" s="13">
        <v>19.37</v>
      </c>
      <c r="P243" s="13">
        <v>10.87</v>
      </c>
      <c r="Q243" s="10">
        <v>226000</v>
      </c>
      <c r="R243" s="6" t="s">
        <v>196</v>
      </c>
      <c r="S243" s="13">
        <v>6.05</v>
      </c>
      <c r="T243" s="13">
        <v>0</v>
      </c>
      <c r="U243" s="13">
        <v>0.98</v>
      </c>
      <c r="V243" s="14">
        <v>746.85810000000004</v>
      </c>
      <c r="W243" s="14">
        <v>2.8999999999999998E-3</v>
      </c>
      <c r="X243" s="13">
        <v>1.9</v>
      </c>
      <c r="Y243" s="13">
        <v>4.37</v>
      </c>
    </row>
    <row r="244" spans="1:28" x14ac:dyDescent="0.25">
      <c r="H244" s="10"/>
      <c r="N244" s="6">
        <v>2</v>
      </c>
      <c r="O244" s="13">
        <v>18.100000000000001</v>
      </c>
      <c r="P244" s="13">
        <v>10.28</v>
      </c>
      <c r="Q244" s="10">
        <v>33200</v>
      </c>
      <c r="R244" s="6" t="s">
        <v>197</v>
      </c>
      <c r="S244" s="13">
        <v>6.32</v>
      </c>
      <c r="T244" s="13">
        <v>0</v>
      </c>
      <c r="U244" s="13">
        <v>0.99</v>
      </c>
      <c r="V244" s="14">
        <v>622.79939999999999</v>
      </c>
      <c r="W244" s="14">
        <v>8.9999999999999998E-4</v>
      </c>
      <c r="X244" s="13">
        <v>0.7</v>
      </c>
      <c r="Y244" s="13">
        <v>4.1399999999999997</v>
      </c>
    </row>
    <row r="245" spans="1:28" x14ac:dyDescent="0.25">
      <c r="H245" s="10"/>
      <c r="N245" s="6">
        <v>2</v>
      </c>
      <c r="O245" s="13">
        <v>19.82</v>
      </c>
      <c r="P245" s="13">
        <v>19.82</v>
      </c>
      <c r="Q245" s="10">
        <v>94500</v>
      </c>
      <c r="R245" s="6" t="s">
        <v>198</v>
      </c>
      <c r="S245" s="13">
        <v>7.28</v>
      </c>
      <c r="T245" s="13">
        <v>5.53</v>
      </c>
      <c r="U245" s="13">
        <v>1</v>
      </c>
      <c r="V245" s="14">
        <v>678.3365</v>
      </c>
      <c r="W245" s="14">
        <v>2.7000000000000001E-3</v>
      </c>
      <c r="X245" s="13">
        <v>2</v>
      </c>
      <c r="Y245" s="13">
        <v>6.04</v>
      </c>
    </row>
    <row r="246" spans="1:28" x14ac:dyDescent="0.25">
      <c r="H246" s="10"/>
      <c r="N246" s="6">
        <v>2</v>
      </c>
      <c r="O246" s="13">
        <v>19.07</v>
      </c>
      <c r="P246" s="13">
        <v>12.47</v>
      </c>
      <c r="Q246" s="10">
        <v>342000</v>
      </c>
      <c r="R246" s="6" t="s">
        <v>199</v>
      </c>
      <c r="S246" s="13">
        <v>7.73</v>
      </c>
      <c r="T246" s="13">
        <v>0.13</v>
      </c>
      <c r="U246" s="13">
        <v>0.98</v>
      </c>
      <c r="V246" s="14">
        <v>717.84580000000005</v>
      </c>
      <c r="W246" s="14">
        <v>5.5999999999999999E-3</v>
      </c>
      <c r="X246" s="13">
        <v>3.9</v>
      </c>
      <c r="Y246" s="13">
        <v>4.03</v>
      </c>
    </row>
    <row r="247" spans="1:28" x14ac:dyDescent="0.25">
      <c r="H247" s="10"/>
      <c r="N247" s="6">
        <v>3</v>
      </c>
      <c r="O247" s="13">
        <v>18.350000000000001</v>
      </c>
      <c r="P247" s="13">
        <v>18.350000000000001</v>
      </c>
      <c r="Q247" s="10">
        <v>89500</v>
      </c>
      <c r="R247" s="6" t="s">
        <v>200</v>
      </c>
      <c r="S247" s="13">
        <v>7.83</v>
      </c>
      <c r="T247" s="13">
        <v>0</v>
      </c>
      <c r="U247" s="13">
        <v>0.95</v>
      </c>
      <c r="V247" s="14">
        <v>940.40819999999997</v>
      </c>
      <c r="W247" s="14">
        <v>5.5999999999999999E-3</v>
      </c>
      <c r="X247" s="13">
        <v>2</v>
      </c>
      <c r="Y247" s="13">
        <v>5.96</v>
      </c>
    </row>
    <row r="248" spans="1:28" x14ac:dyDescent="0.25">
      <c r="H248" s="10"/>
      <c r="N248" s="6">
        <v>3</v>
      </c>
      <c r="O248" s="13">
        <v>14.56</v>
      </c>
      <c r="P248" s="13">
        <v>6.82</v>
      </c>
      <c r="Q248" s="10">
        <v>90300</v>
      </c>
      <c r="R248" s="6" t="s">
        <v>201</v>
      </c>
      <c r="S248" s="13">
        <v>7.78</v>
      </c>
      <c r="T248" s="13">
        <v>5.53</v>
      </c>
      <c r="U248" s="13">
        <v>0.98</v>
      </c>
      <c r="V248" s="14">
        <v>796.74519999999995</v>
      </c>
      <c r="W248" s="14">
        <v>2.3E-3</v>
      </c>
      <c r="X248" s="13">
        <v>1</v>
      </c>
      <c r="Y248" s="13">
        <v>4.5599999999999996</v>
      </c>
    </row>
    <row r="249" spans="1:28" x14ac:dyDescent="0.25">
      <c r="H249" s="10"/>
      <c r="N249" s="6">
        <v>3</v>
      </c>
      <c r="O249" s="13">
        <v>12.92</v>
      </c>
      <c r="P249" s="13">
        <v>3.75</v>
      </c>
      <c r="Q249" s="10">
        <v>188000</v>
      </c>
      <c r="R249" s="6" t="s">
        <v>202</v>
      </c>
      <c r="S249" s="13">
        <v>8.18</v>
      </c>
      <c r="T249" s="13">
        <v>9.67</v>
      </c>
      <c r="U249" s="13">
        <v>0.98</v>
      </c>
      <c r="V249" s="14">
        <v>757.70979999999997</v>
      </c>
      <c r="W249" s="14">
        <v>5.4000000000000003E-3</v>
      </c>
      <c r="X249" s="13">
        <v>2.4</v>
      </c>
      <c r="Y249" s="13">
        <v>8.6</v>
      </c>
    </row>
    <row r="250" spans="1:28" x14ac:dyDescent="0.25">
      <c r="H250" s="10"/>
      <c r="N250" s="6">
        <v>2</v>
      </c>
      <c r="O250" s="13">
        <v>17.420000000000002</v>
      </c>
      <c r="P250" s="13">
        <v>17.420000000000002</v>
      </c>
      <c r="Q250" s="10">
        <v>83000</v>
      </c>
      <c r="R250" s="6" t="s">
        <v>203</v>
      </c>
      <c r="S250" s="13">
        <v>8.35</v>
      </c>
      <c r="T250" s="13">
        <v>0.13</v>
      </c>
      <c r="U250" s="13">
        <v>0.96</v>
      </c>
      <c r="V250" s="14">
        <v>1346.0581</v>
      </c>
      <c r="W250" s="14">
        <v>-5.9999999999999995E-4</v>
      </c>
      <c r="X250" s="13">
        <v>-0.2</v>
      </c>
      <c r="Y250" s="13">
        <v>4.21</v>
      </c>
    </row>
    <row r="251" spans="1:28" x14ac:dyDescent="0.25">
      <c r="A251" s="6">
        <v>16</v>
      </c>
      <c r="B251" s="22">
        <v>1</v>
      </c>
      <c r="C251" s="22">
        <v>1.2</v>
      </c>
      <c r="D251" s="22">
        <v>8</v>
      </c>
      <c r="E251" s="22">
        <v>8</v>
      </c>
      <c r="F251" s="23">
        <v>129.25</v>
      </c>
      <c r="G251" s="24">
        <v>9.8000000000000007</v>
      </c>
      <c r="H251" s="10">
        <f>AVERAGE(Q251:Q258)</f>
        <v>384800</v>
      </c>
      <c r="I251" s="23">
        <v>98962.8</v>
      </c>
      <c r="J251" s="23">
        <v>8.6300000000000008</v>
      </c>
      <c r="K251" s="25" t="s">
        <v>363</v>
      </c>
      <c r="L251" s="12" t="s">
        <v>364</v>
      </c>
      <c r="M251" s="5" t="s">
        <v>365</v>
      </c>
      <c r="N251" s="6">
        <v>3</v>
      </c>
      <c r="O251" s="13">
        <v>13.61</v>
      </c>
      <c r="P251" s="13">
        <v>13.61</v>
      </c>
      <c r="Q251" s="10">
        <v>46200</v>
      </c>
      <c r="R251" s="6" t="s">
        <v>195</v>
      </c>
      <c r="S251" s="13">
        <v>5.87</v>
      </c>
      <c r="T251" s="13">
        <v>0</v>
      </c>
      <c r="U251" s="13">
        <v>0.99</v>
      </c>
      <c r="V251" s="14">
        <v>401.55709999999999</v>
      </c>
      <c r="W251" s="14">
        <v>5.9999999999999995E-4</v>
      </c>
      <c r="X251" s="13">
        <v>0.5</v>
      </c>
      <c r="Y251" s="13">
        <v>5.96</v>
      </c>
      <c r="Z251" s="15">
        <f>H251/$H$294</f>
        <v>0.10571032480391646</v>
      </c>
      <c r="AA251" s="15">
        <v>2.8819000000000001E-2</v>
      </c>
      <c r="AB251" s="15">
        <f t="shared" ref="AB251:AB291" si="6">Z251*AA251</f>
        <v>3.0464658505240682E-3</v>
      </c>
    </row>
    <row r="252" spans="1:28" x14ac:dyDescent="0.25">
      <c r="H252" s="10"/>
      <c r="N252" s="6">
        <v>2</v>
      </c>
      <c r="O252" s="13">
        <v>19.37</v>
      </c>
      <c r="P252" s="13">
        <v>10.87</v>
      </c>
      <c r="Q252" s="10">
        <v>226000</v>
      </c>
      <c r="R252" s="6" t="s">
        <v>196</v>
      </c>
      <c r="S252" s="13">
        <v>6.05</v>
      </c>
      <c r="T252" s="13">
        <v>0</v>
      </c>
      <c r="U252" s="13">
        <v>0.98</v>
      </c>
      <c r="V252" s="14">
        <v>746.85810000000004</v>
      </c>
      <c r="W252" s="14">
        <v>2.8999999999999998E-3</v>
      </c>
      <c r="X252" s="13">
        <v>1.9</v>
      </c>
      <c r="Y252" s="13">
        <v>4.37</v>
      </c>
    </row>
    <row r="253" spans="1:28" x14ac:dyDescent="0.25">
      <c r="H253" s="10"/>
      <c r="N253" s="6">
        <v>2</v>
      </c>
      <c r="O253" s="13">
        <v>19.82</v>
      </c>
      <c r="P253" s="13">
        <v>19.82</v>
      </c>
      <c r="Q253" s="10">
        <v>94500</v>
      </c>
      <c r="R253" s="6" t="s">
        <v>198</v>
      </c>
      <c r="S253" s="13">
        <v>7.28</v>
      </c>
      <c r="T253" s="13">
        <v>5.53</v>
      </c>
      <c r="U253" s="13">
        <v>1</v>
      </c>
      <c r="V253" s="14">
        <v>678.3365</v>
      </c>
      <c r="W253" s="14">
        <v>2.7000000000000001E-3</v>
      </c>
      <c r="X253" s="13">
        <v>2</v>
      </c>
      <c r="Y253" s="13">
        <v>6.04</v>
      </c>
    </row>
    <row r="254" spans="1:28" x14ac:dyDescent="0.25">
      <c r="H254" s="10"/>
      <c r="N254" s="6">
        <v>2</v>
      </c>
      <c r="O254" s="13">
        <v>19.07</v>
      </c>
      <c r="P254" s="13">
        <v>12.47</v>
      </c>
      <c r="Q254" s="10">
        <v>342000</v>
      </c>
      <c r="R254" s="6" t="s">
        <v>205</v>
      </c>
      <c r="S254" s="13">
        <v>7.73</v>
      </c>
      <c r="T254" s="13">
        <v>0.13</v>
      </c>
      <c r="U254" s="13">
        <v>0.98</v>
      </c>
      <c r="V254" s="14">
        <v>717.84580000000005</v>
      </c>
      <c r="W254" s="14">
        <v>5.5999999999999999E-3</v>
      </c>
      <c r="X254" s="13">
        <v>3.9</v>
      </c>
      <c r="Y254" s="13">
        <v>4.03</v>
      </c>
    </row>
    <row r="255" spans="1:28" x14ac:dyDescent="0.25">
      <c r="H255" s="10"/>
      <c r="N255" s="6">
        <v>3</v>
      </c>
      <c r="O255" s="13">
        <v>18.059999999999999</v>
      </c>
      <c r="P255" s="13">
        <v>18.059999999999999</v>
      </c>
      <c r="Q255" s="10">
        <v>194000</v>
      </c>
      <c r="R255" s="6" t="s">
        <v>206</v>
      </c>
      <c r="S255" s="13">
        <v>8.27</v>
      </c>
      <c r="T255" s="13">
        <v>0.13</v>
      </c>
      <c r="U255" s="13">
        <v>0.97</v>
      </c>
      <c r="V255" s="14">
        <v>1030.4521999999999</v>
      </c>
      <c r="W255" s="14">
        <v>4.7999999999999996E-3</v>
      </c>
      <c r="X255" s="13">
        <v>1.6</v>
      </c>
      <c r="Y255" s="13">
        <v>4.5599999999999996</v>
      </c>
    </row>
    <row r="256" spans="1:28" x14ac:dyDescent="0.25">
      <c r="H256" s="10"/>
      <c r="N256" s="6">
        <v>2</v>
      </c>
      <c r="O256" s="13">
        <v>17.399999999999999</v>
      </c>
      <c r="P256" s="13">
        <v>17.399999999999999</v>
      </c>
      <c r="Q256" s="10">
        <v>95400</v>
      </c>
      <c r="R256" s="6" t="s">
        <v>207</v>
      </c>
      <c r="S256" s="13">
        <v>8.35</v>
      </c>
      <c r="T256" s="13">
        <v>0.13</v>
      </c>
      <c r="U256" s="13">
        <v>0.96</v>
      </c>
      <c r="V256" s="14">
        <v>1410.578</v>
      </c>
      <c r="W256" s="14">
        <v>-3.3E-3</v>
      </c>
      <c r="X256" s="13">
        <v>-1.2</v>
      </c>
      <c r="Y256" s="13">
        <v>4.03</v>
      </c>
    </row>
    <row r="257" spans="1:28" x14ac:dyDescent="0.25">
      <c r="H257" s="10"/>
      <c r="N257" s="6">
        <v>3</v>
      </c>
      <c r="O257" s="13">
        <v>10.52</v>
      </c>
      <c r="P257" s="13">
        <v>10.52</v>
      </c>
      <c r="Q257" s="10">
        <v>10300</v>
      </c>
      <c r="R257" s="6" t="s">
        <v>208</v>
      </c>
      <c r="S257" s="13">
        <v>9.43</v>
      </c>
      <c r="T257" s="13">
        <v>0.57999999999999996</v>
      </c>
      <c r="U257" s="13">
        <v>0.97</v>
      </c>
      <c r="V257" s="14">
        <v>497.95740000000001</v>
      </c>
      <c r="W257" s="14">
        <v>6.9999999999999999E-4</v>
      </c>
      <c r="X257" s="13">
        <v>0.4</v>
      </c>
      <c r="Y257" s="13">
        <v>8.75</v>
      </c>
    </row>
    <row r="258" spans="1:28" x14ac:dyDescent="0.25">
      <c r="H258" s="10"/>
      <c r="N258" s="6">
        <v>2</v>
      </c>
      <c r="O258" s="13">
        <v>11.4</v>
      </c>
      <c r="P258" s="13">
        <v>6.67</v>
      </c>
      <c r="Q258" s="10">
        <v>2070000</v>
      </c>
      <c r="R258" s="6" t="s">
        <v>209</v>
      </c>
      <c r="S258" s="13">
        <v>9.6</v>
      </c>
      <c r="T258" s="13">
        <v>8.61</v>
      </c>
      <c r="U258" s="13">
        <v>1</v>
      </c>
      <c r="V258" s="14">
        <v>625.84460000000001</v>
      </c>
      <c r="W258" s="14">
        <v>4.0000000000000001E-3</v>
      </c>
      <c r="X258" s="13">
        <v>3.2</v>
      </c>
      <c r="Y258" s="13">
        <v>5.18</v>
      </c>
    </row>
    <row r="259" spans="1:28" x14ac:dyDescent="0.25">
      <c r="A259" s="6">
        <v>16</v>
      </c>
      <c r="B259" s="22">
        <v>1</v>
      </c>
      <c r="C259" s="22">
        <v>1.3</v>
      </c>
      <c r="D259" s="22">
        <v>5</v>
      </c>
      <c r="E259" s="22">
        <v>5</v>
      </c>
      <c r="F259" s="23">
        <v>89.99</v>
      </c>
      <c r="G259" s="24">
        <v>9.3000000000000007</v>
      </c>
      <c r="H259" s="10">
        <f>AVERAGE(Q259:Q263)</f>
        <v>684320</v>
      </c>
      <c r="I259" s="23">
        <v>74705.899999999994</v>
      </c>
      <c r="J259" s="23">
        <v>9.1</v>
      </c>
      <c r="K259" s="6" t="s">
        <v>395</v>
      </c>
      <c r="L259" s="12" t="s">
        <v>177</v>
      </c>
      <c r="M259" s="5" t="s">
        <v>204</v>
      </c>
      <c r="N259" s="6">
        <v>3</v>
      </c>
      <c r="O259" s="13">
        <v>13.61</v>
      </c>
      <c r="P259" s="13">
        <v>13.61</v>
      </c>
      <c r="Q259" s="10">
        <v>46200</v>
      </c>
      <c r="R259" s="6" t="s">
        <v>195</v>
      </c>
      <c r="S259" s="13">
        <v>5.87</v>
      </c>
      <c r="T259" s="13">
        <v>0</v>
      </c>
      <c r="U259" s="13">
        <v>0.99</v>
      </c>
      <c r="V259" s="14">
        <v>401.55709999999999</v>
      </c>
      <c r="W259" s="14">
        <v>5.9999999999999995E-4</v>
      </c>
      <c r="X259" s="13">
        <v>0.5</v>
      </c>
      <c r="Y259" s="13">
        <v>5.96</v>
      </c>
      <c r="Z259" s="15">
        <f>H259/$H$294</f>
        <v>0.18799295600264063</v>
      </c>
      <c r="AA259" s="15">
        <v>2.8819000000000001E-2</v>
      </c>
      <c r="AB259" s="15">
        <f t="shared" si="6"/>
        <v>5.4177689990401005E-3</v>
      </c>
    </row>
    <row r="260" spans="1:28" x14ac:dyDescent="0.25">
      <c r="H260" s="10"/>
      <c r="N260" s="6">
        <v>2</v>
      </c>
      <c r="O260" s="13">
        <v>19.37</v>
      </c>
      <c r="P260" s="13">
        <v>10.87</v>
      </c>
      <c r="Q260" s="10">
        <v>226000</v>
      </c>
      <c r="R260" s="6" t="s">
        <v>196</v>
      </c>
      <c r="S260" s="13">
        <v>6.05</v>
      </c>
      <c r="T260" s="13">
        <v>0</v>
      </c>
      <c r="U260" s="13">
        <v>0.98</v>
      </c>
      <c r="V260" s="14">
        <v>746.85810000000004</v>
      </c>
      <c r="W260" s="14">
        <v>2.8999999999999998E-3</v>
      </c>
      <c r="X260" s="13">
        <v>1.9</v>
      </c>
      <c r="Y260" s="13">
        <v>4.37</v>
      </c>
    </row>
    <row r="261" spans="1:28" x14ac:dyDescent="0.25">
      <c r="H261" s="10"/>
      <c r="N261" s="6">
        <v>2</v>
      </c>
      <c r="O261" s="13">
        <v>21.55</v>
      </c>
      <c r="P261" s="13">
        <v>16.059999999999999</v>
      </c>
      <c r="Q261" s="10">
        <v>2860000</v>
      </c>
      <c r="R261" s="6" t="s">
        <v>210</v>
      </c>
      <c r="S261" s="13">
        <v>6.13</v>
      </c>
      <c r="T261" s="13">
        <v>0.13</v>
      </c>
      <c r="U261" s="13">
        <v>1</v>
      </c>
      <c r="V261" s="14">
        <v>673.82709999999997</v>
      </c>
      <c r="W261" s="14">
        <v>6.0000000000000001E-3</v>
      </c>
      <c r="X261" s="13">
        <v>4.5</v>
      </c>
      <c r="Y261" s="13">
        <v>5.84</v>
      </c>
    </row>
    <row r="262" spans="1:28" x14ac:dyDescent="0.25">
      <c r="H262" s="10"/>
      <c r="N262" s="6">
        <v>3</v>
      </c>
      <c r="O262" s="13">
        <v>18.059999999999999</v>
      </c>
      <c r="P262" s="13">
        <v>18.059999999999999</v>
      </c>
      <c r="Q262" s="10">
        <v>194000</v>
      </c>
      <c r="R262" s="6" t="s">
        <v>206</v>
      </c>
      <c r="S262" s="13">
        <v>8.27</v>
      </c>
      <c r="T262" s="13">
        <v>0.13</v>
      </c>
      <c r="U262" s="13">
        <v>0.97</v>
      </c>
      <c r="V262" s="14">
        <v>1030.4521999999999</v>
      </c>
      <c r="W262" s="14">
        <v>4.7999999999999996E-3</v>
      </c>
      <c r="X262" s="13">
        <v>1.6</v>
      </c>
      <c r="Y262" s="13">
        <v>4.5599999999999996</v>
      </c>
    </row>
    <row r="263" spans="1:28" x14ac:dyDescent="0.25">
      <c r="H263" s="10"/>
      <c r="N263" s="6">
        <v>2</v>
      </c>
      <c r="O263" s="13">
        <v>17.399999999999999</v>
      </c>
      <c r="P263" s="13">
        <v>17.399999999999999</v>
      </c>
      <c r="Q263" s="10">
        <v>95400</v>
      </c>
      <c r="R263" s="6" t="s">
        <v>207</v>
      </c>
      <c r="S263" s="13">
        <v>8.35</v>
      </c>
      <c r="T263" s="13">
        <v>0.13</v>
      </c>
      <c r="U263" s="13">
        <v>0.96</v>
      </c>
      <c r="V263" s="14">
        <v>1410.578</v>
      </c>
      <c r="W263" s="14">
        <v>-3.3E-3</v>
      </c>
      <c r="X263" s="13">
        <v>-1.2</v>
      </c>
      <c r="Y263" s="13">
        <v>4.03</v>
      </c>
    </row>
    <row r="264" spans="1:28" x14ac:dyDescent="0.25">
      <c r="A264" s="6">
        <v>16</v>
      </c>
      <c r="B264" s="7">
        <v>2</v>
      </c>
      <c r="C264" s="7">
        <v>2.1</v>
      </c>
      <c r="D264" s="7">
        <v>9</v>
      </c>
      <c r="E264" s="7">
        <v>7</v>
      </c>
      <c r="F264" s="8">
        <v>119.17</v>
      </c>
      <c r="G264" s="9">
        <v>13.1</v>
      </c>
      <c r="H264" s="10">
        <f>AVERAGE(Q264:Q272)</f>
        <v>484788.88888888888</v>
      </c>
      <c r="I264" s="8">
        <v>63234.2</v>
      </c>
      <c r="J264" s="8">
        <v>9.1</v>
      </c>
      <c r="K264" s="6" t="s">
        <v>396</v>
      </c>
      <c r="L264" s="12" t="s">
        <v>345</v>
      </c>
      <c r="M264" s="5" t="s">
        <v>211</v>
      </c>
      <c r="N264" s="6">
        <v>3</v>
      </c>
      <c r="O264" s="13">
        <v>18.18</v>
      </c>
      <c r="P264" s="13">
        <v>18.18</v>
      </c>
      <c r="Q264" s="10">
        <v>179000</v>
      </c>
      <c r="R264" s="6" t="s">
        <v>212</v>
      </c>
      <c r="S264" s="13">
        <v>4.9800000000000004</v>
      </c>
      <c r="T264" s="13">
        <v>5.4</v>
      </c>
      <c r="U264" s="13">
        <v>0.98</v>
      </c>
      <c r="V264" s="14">
        <v>463.92610000000002</v>
      </c>
      <c r="W264" s="14">
        <v>4.0000000000000001E-3</v>
      </c>
      <c r="X264" s="13">
        <v>2.9</v>
      </c>
      <c r="Y264" s="13">
        <v>6.92</v>
      </c>
      <c r="Z264" s="15">
        <f>H264/$H$294</f>
        <v>0.13317877054515126</v>
      </c>
      <c r="AA264" s="15">
        <v>2.8819000000000001E-2</v>
      </c>
      <c r="AB264" s="15">
        <f t="shared" si="6"/>
        <v>3.8380789883407144E-3</v>
      </c>
    </row>
    <row r="265" spans="1:28" x14ac:dyDescent="0.25">
      <c r="H265" s="10"/>
      <c r="N265" s="6">
        <v>2</v>
      </c>
      <c r="O265" s="13">
        <v>12.04</v>
      </c>
      <c r="P265" s="13">
        <v>8.39</v>
      </c>
      <c r="Q265" s="10">
        <v>607000</v>
      </c>
      <c r="R265" s="6" t="s">
        <v>213</v>
      </c>
      <c r="S265" s="13">
        <v>5.52</v>
      </c>
      <c r="T265" s="13">
        <v>10.81</v>
      </c>
      <c r="U265" s="13">
        <v>0.99</v>
      </c>
      <c r="V265" s="14">
        <v>513.8021</v>
      </c>
      <c r="W265" s="14">
        <v>2.7000000000000001E-3</v>
      </c>
      <c r="X265" s="13">
        <v>2.6</v>
      </c>
      <c r="Y265" s="13">
        <v>8.8000000000000007</v>
      </c>
    </row>
    <row r="266" spans="1:28" x14ac:dyDescent="0.25">
      <c r="H266" s="10"/>
      <c r="N266" s="6">
        <v>2</v>
      </c>
      <c r="O266" s="13">
        <v>17.62</v>
      </c>
      <c r="P266" s="13">
        <v>17.62</v>
      </c>
      <c r="Q266" s="10">
        <v>798000</v>
      </c>
      <c r="R266" s="6" t="s">
        <v>214</v>
      </c>
      <c r="S266" s="13">
        <v>6.05</v>
      </c>
      <c r="T266" s="13">
        <v>0</v>
      </c>
      <c r="U266" s="13">
        <v>1</v>
      </c>
      <c r="V266" s="14">
        <v>476.28059999999999</v>
      </c>
      <c r="W266" s="14">
        <v>3.0000000000000001E-3</v>
      </c>
      <c r="X266" s="13">
        <v>3.1</v>
      </c>
      <c r="Y266" s="13">
        <v>8.56</v>
      </c>
    </row>
    <row r="267" spans="1:28" x14ac:dyDescent="0.25">
      <c r="H267" s="10"/>
      <c r="N267" s="6">
        <v>2</v>
      </c>
      <c r="O267" s="13">
        <v>15.28</v>
      </c>
      <c r="P267" s="13">
        <v>5.82</v>
      </c>
      <c r="Q267" s="10">
        <v>353000</v>
      </c>
      <c r="R267" s="6" t="s">
        <v>215</v>
      </c>
      <c r="S267" s="13">
        <v>6.92</v>
      </c>
      <c r="T267" s="13">
        <v>5.66</v>
      </c>
      <c r="U267" s="13">
        <v>0.99</v>
      </c>
      <c r="V267" s="14">
        <v>527.3039</v>
      </c>
      <c r="W267" s="14">
        <v>2.5999999999999999E-3</v>
      </c>
      <c r="X267" s="13">
        <v>2.5</v>
      </c>
      <c r="Y267" s="13">
        <v>8.5</v>
      </c>
    </row>
    <row r="268" spans="1:28" x14ac:dyDescent="0.25">
      <c r="H268" s="10"/>
      <c r="N268" s="6">
        <v>2</v>
      </c>
      <c r="O268" s="13">
        <v>15.68</v>
      </c>
      <c r="P268" s="13">
        <v>9.9</v>
      </c>
      <c r="Q268" s="10">
        <v>1470000</v>
      </c>
      <c r="R268" s="6" t="s">
        <v>216</v>
      </c>
      <c r="S268" s="13">
        <v>6.95</v>
      </c>
      <c r="T268" s="13">
        <v>0.13</v>
      </c>
      <c r="U268" s="13">
        <v>1</v>
      </c>
      <c r="V268" s="14">
        <v>653.86270000000002</v>
      </c>
      <c r="W268" s="14">
        <v>2.7000000000000001E-3</v>
      </c>
      <c r="X268" s="13">
        <v>2.1</v>
      </c>
      <c r="Y268" s="13">
        <v>8.59</v>
      </c>
    </row>
    <row r="269" spans="1:28" x14ac:dyDescent="0.25">
      <c r="H269" s="10"/>
      <c r="N269" s="6">
        <v>2</v>
      </c>
      <c r="O269" s="13">
        <v>21.81</v>
      </c>
      <c r="P269" s="13">
        <v>17.100000000000001</v>
      </c>
      <c r="Q269" s="10">
        <v>727000</v>
      </c>
      <c r="R269" s="6" t="s">
        <v>217</v>
      </c>
      <c r="S269" s="13">
        <v>7.9</v>
      </c>
      <c r="T269" s="13">
        <v>5.53</v>
      </c>
      <c r="U269" s="13">
        <v>0.98</v>
      </c>
      <c r="V269" s="14">
        <v>859.94349999999997</v>
      </c>
      <c r="W269" s="14">
        <v>4.8999999999999998E-3</v>
      </c>
      <c r="X269" s="13">
        <v>2.9</v>
      </c>
      <c r="Y269" s="13">
        <v>4.53</v>
      </c>
    </row>
    <row r="270" spans="1:28" x14ac:dyDescent="0.25">
      <c r="H270" s="10"/>
      <c r="N270" s="6">
        <v>3</v>
      </c>
      <c r="O270" s="13">
        <v>17.170000000000002</v>
      </c>
      <c r="P270" s="13">
        <v>13.07</v>
      </c>
      <c r="Q270" s="10">
        <v>106000</v>
      </c>
      <c r="R270" s="6" t="s">
        <v>217</v>
      </c>
      <c r="S270" s="13">
        <v>7.9</v>
      </c>
      <c r="T270" s="13">
        <v>5.53</v>
      </c>
      <c r="U270" s="13">
        <v>0.97</v>
      </c>
      <c r="V270" s="14">
        <v>573.62990000000002</v>
      </c>
      <c r="W270" s="14">
        <v>2.9999999999999997E-4</v>
      </c>
      <c r="X270" s="13">
        <v>0.2</v>
      </c>
      <c r="Y270" s="13">
        <v>4.53</v>
      </c>
    </row>
    <row r="271" spans="1:28" x14ac:dyDescent="0.25">
      <c r="H271" s="10"/>
      <c r="N271" s="6">
        <v>3</v>
      </c>
      <c r="O271" s="13">
        <v>18.559999999999999</v>
      </c>
      <c r="P271" s="13">
        <v>18.559999999999999</v>
      </c>
      <c r="Q271" s="10">
        <v>33400</v>
      </c>
      <c r="R271" s="6" t="s">
        <v>218</v>
      </c>
      <c r="S271" s="13">
        <v>8.1999999999999993</v>
      </c>
      <c r="T271" s="13">
        <v>0.13</v>
      </c>
      <c r="U271" s="13">
        <v>1</v>
      </c>
      <c r="V271" s="14">
        <v>632.02949999999998</v>
      </c>
      <c r="W271" s="14">
        <v>5.4999999999999997E-3</v>
      </c>
      <c r="X271" s="13">
        <v>2.9</v>
      </c>
      <c r="Y271" s="13">
        <v>8.43</v>
      </c>
    </row>
    <row r="272" spans="1:28" x14ac:dyDescent="0.25">
      <c r="H272" s="10"/>
      <c r="N272" s="6">
        <v>2</v>
      </c>
      <c r="O272" s="13">
        <v>16.690000000000001</v>
      </c>
      <c r="P272" s="13">
        <v>10.66</v>
      </c>
      <c r="Q272" s="10">
        <v>89700</v>
      </c>
      <c r="R272" s="6" t="s">
        <v>218</v>
      </c>
      <c r="S272" s="13">
        <v>8.1</v>
      </c>
      <c r="T272" s="13">
        <v>0.13</v>
      </c>
      <c r="U272" s="13">
        <v>0.99</v>
      </c>
      <c r="V272" s="14">
        <v>947.53920000000005</v>
      </c>
      <c r="W272" s="14">
        <v>2.7000000000000001E-3</v>
      </c>
      <c r="X272" s="13">
        <v>1.4</v>
      </c>
      <c r="Y272" s="13">
        <v>8.43</v>
      </c>
    </row>
    <row r="273" spans="1:28" x14ac:dyDescent="0.25">
      <c r="A273" s="6">
        <v>16</v>
      </c>
      <c r="B273" s="7">
        <v>2</v>
      </c>
      <c r="C273" s="7">
        <v>2.2000000000000002</v>
      </c>
      <c r="D273" s="7">
        <v>8</v>
      </c>
      <c r="E273" s="7">
        <v>7</v>
      </c>
      <c r="F273" s="8">
        <v>108.51</v>
      </c>
      <c r="G273" s="9">
        <v>12.9</v>
      </c>
      <c r="H273" s="10">
        <f>AVERAGE(Q273:Q280)</f>
        <v>448887.5</v>
      </c>
      <c r="I273" s="8">
        <v>63254.2</v>
      </c>
      <c r="J273" s="8">
        <v>9.1999999999999993</v>
      </c>
      <c r="K273" s="6" t="s">
        <v>397</v>
      </c>
      <c r="L273" s="12" t="s">
        <v>177</v>
      </c>
      <c r="M273" s="5" t="s">
        <v>211</v>
      </c>
      <c r="N273" s="6">
        <v>3</v>
      </c>
      <c r="O273" s="13">
        <v>18.18</v>
      </c>
      <c r="P273" s="13">
        <v>18.18</v>
      </c>
      <c r="Q273" s="10">
        <v>179000</v>
      </c>
      <c r="R273" s="6" t="s">
        <v>219</v>
      </c>
      <c r="S273" s="13">
        <v>4.9800000000000004</v>
      </c>
      <c r="T273" s="13">
        <v>5.4</v>
      </c>
      <c r="U273" s="13">
        <v>0.98</v>
      </c>
      <c r="V273" s="14">
        <v>463.92610000000002</v>
      </c>
      <c r="W273" s="14">
        <v>4.0000000000000001E-3</v>
      </c>
      <c r="X273" s="13">
        <v>2.9</v>
      </c>
      <c r="Y273" s="13">
        <v>6.92</v>
      </c>
      <c r="Z273" s="15">
        <f>H273/$H$294</f>
        <v>0.12331612116792633</v>
      </c>
      <c r="AA273" s="15">
        <v>2.8819000000000001E-2</v>
      </c>
      <c r="AB273" s="15">
        <f>Z273*AA273</f>
        <v>3.5538472959384688E-3</v>
      </c>
    </row>
    <row r="274" spans="1:28" x14ac:dyDescent="0.25">
      <c r="H274" s="10"/>
      <c r="N274" s="6">
        <v>4</v>
      </c>
      <c r="O274" s="13">
        <v>11.15</v>
      </c>
      <c r="P274" s="13">
        <v>11.15</v>
      </c>
      <c r="Q274" s="10">
        <v>61000</v>
      </c>
      <c r="R274" s="6" t="s">
        <v>220</v>
      </c>
      <c r="S274" s="13">
        <v>5.38</v>
      </c>
      <c r="T274" s="13">
        <v>10.81</v>
      </c>
      <c r="U274" s="13">
        <v>0.95</v>
      </c>
      <c r="V274" s="14">
        <v>401.45760000000001</v>
      </c>
      <c r="W274" s="14">
        <v>2.8999999999999998E-3</v>
      </c>
      <c r="X274" s="13">
        <v>1.8</v>
      </c>
      <c r="Y274" s="13">
        <v>6.75</v>
      </c>
    </row>
    <row r="275" spans="1:28" x14ac:dyDescent="0.25">
      <c r="H275" s="10"/>
      <c r="N275" s="6">
        <v>2</v>
      </c>
      <c r="O275" s="13">
        <v>12.04</v>
      </c>
      <c r="P275" s="13">
        <v>8.39</v>
      </c>
      <c r="Q275" s="10">
        <v>607000</v>
      </c>
      <c r="R275" s="6" t="s">
        <v>213</v>
      </c>
      <c r="S275" s="13">
        <v>5.52</v>
      </c>
      <c r="T275" s="13">
        <v>10.81</v>
      </c>
      <c r="U275" s="13">
        <v>0.99</v>
      </c>
      <c r="V275" s="14">
        <v>513.8021</v>
      </c>
      <c r="W275" s="14">
        <v>2.7000000000000001E-3</v>
      </c>
      <c r="X275" s="13">
        <v>2.6</v>
      </c>
      <c r="Y275" s="13">
        <v>8.8000000000000007</v>
      </c>
    </row>
    <row r="276" spans="1:28" x14ac:dyDescent="0.25">
      <c r="H276" s="10"/>
      <c r="N276" s="6">
        <v>2</v>
      </c>
      <c r="O276" s="13">
        <v>17.62</v>
      </c>
      <c r="P276" s="13">
        <v>17.62</v>
      </c>
      <c r="Q276" s="10">
        <v>798000</v>
      </c>
      <c r="R276" s="6" t="s">
        <v>214</v>
      </c>
      <c r="S276" s="13">
        <v>6.05</v>
      </c>
      <c r="T276" s="13">
        <v>0</v>
      </c>
      <c r="U276" s="13">
        <v>1</v>
      </c>
      <c r="V276" s="14">
        <v>476.28059999999999</v>
      </c>
      <c r="W276" s="14">
        <v>3.0000000000000001E-3</v>
      </c>
      <c r="X276" s="13">
        <v>3.1</v>
      </c>
      <c r="Y276" s="13">
        <v>8.56</v>
      </c>
    </row>
    <row r="277" spans="1:28" x14ac:dyDescent="0.25">
      <c r="H277" s="10"/>
      <c r="N277" s="6">
        <v>2</v>
      </c>
      <c r="O277" s="13">
        <v>15.28</v>
      </c>
      <c r="P277" s="13">
        <v>5.82</v>
      </c>
      <c r="Q277" s="10">
        <v>353000</v>
      </c>
      <c r="R277" s="6" t="s">
        <v>215</v>
      </c>
      <c r="S277" s="13">
        <v>6.92</v>
      </c>
      <c r="T277" s="13">
        <v>5.66</v>
      </c>
      <c r="U277" s="13">
        <v>0.99</v>
      </c>
      <c r="V277" s="14">
        <v>527.3039</v>
      </c>
      <c r="W277" s="14">
        <v>2.5999999999999999E-3</v>
      </c>
      <c r="X277" s="13">
        <v>2.5</v>
      </c>
      <c r="Y277" s="13">
        <v>8.5</v>
      </c>
    </row>
    <row r="278" spans="1:28" x14ac:dyDescent="0.25">
      <c r="H278" s="10"/>
      <c r="N278" s="6">
        <v>2</v>
      </c>
      <c r="O278" s="13">
        <v>15.68</v>
      </c>
      <c r="P278" s="13">
        <v>9.9</v>
      </c>
      <c r="Q278" s="10">
        <v>1470000</v>
      </c>
      <c r="R278" s="6" t="s">
        <v>216</v>
      </c>
      <c r="S278" s="13">
        <v>6.95</v>
      </c>
      <c r="T278" s="13">
        <v>0.13</v>
      </c>
      <c r="U278" s="13">
        <v>1</v>
      </c>
      <c r="V278" s="14">
        <v>653.86270000000002</v>
      </c>
      <c r="W278" s="14">
        <v>2.7000000000000001E-3</v>
      </c>
      <c r="X278" s="13">
        <v>2.1</v>
      </c>
      <c r="Y278" s="13">
        <v>8.59</v>
      </c>
    </row>
    <row r="279" spans="1:28" x14ac:dyDescent="0.25">
      <c r="H279" s="10"/>
      <c r="N279" s="6">
        <v>3</v>
      </c>
      <c r="O279" s="13">
        <v>18.559999999999999</v>
      </c>
      <c r="P279" s="13">
        <v>18.559999999999999</v>
      </c>
      <c r="Q279" s="10">
        <v>33400</v>
      </c>
      <c r="R279" s="6" t="s">
        <v>218</v>
      </c>
      <c r="S279" s="13">
        <v>8.1999999999999993</v>
      </c>
      <c r="T279" s="13">
        <v>0.13</v>
      </c>
      <c r="U279" s="13">
        <v>1</v>
      </c>
      <c r="V279" s="14">
        <v>632.02949999999998</v>
      </c>
      <c r="W279" s="14">
        <v>5.4999999999999997E-3</v>
      </c>
      <c r="X279" s="13">
        <v>2.9</v>
      </c>
      <c r="Y279" s="13">
        <v>8.43</v>
      </c>
    </row>
    <row r="280" spans="1:28" x14ac:dyDescent="0.25">
      <c r="H280" s="10"/>
      <c r="N280" s="6">
        <v>2</v>
      </c>
      <c r="O280" s="13">
        <v>16.690000000000001</v>
      </c>
      <c r="P280" s="13">
        <v>10.66</v>
      </c>
      <c r="Q280" s="10">
        <v>89700</v>
      </c>
      <c r="R280" s="6" t="s">
        <v>218</v>
      </c>
      <c r="S280" s="13">
        <v>8.1</v>
      </c>
      <c r="T280" s="13">
        <v>0.13</v>
      </c>
      <c r="U280" s="13">
        <v>0.99</v>
      </c>
      <c r="V280" s="14">
        <v>947.53920000000005</v>
      </c>
      <c r="W280" s="14">
        <v>2.7000000000000001E-3</v>
      </c>
      <c r="X280" s="13">
        <v>1.4</v>
      </c>
      <c r="Y280" s="13">
        <v>8.43</v>
      </c>
    </row>
    <row r="281" spans="1:28" x14ac:dyDescent="0.25">
      <c r="A281" s="6">
        <v>16</v>
      </c>
      <c r="B281" s="22">
        <v>4</v>
      </c>
      <c r="C281" s="22">
        <v>4.0999999999999996</v>
      </c>
      <c r="D281" s="22">
        <v>6</v>
      </c>
      <c r="E281" s="22">
        <v>5</v>
      </c>
      <c r="F281" s="23">
        <v>78.8</v>
      </c>
      <c r="G281" s="24">
        <v>18.399999999999999</v>
      </c>
      <c r="H281" s="10">
        <f>AVERAGE(Q281:Q286)</f>
        <v>778320</v>
      </c>
      <c r="I281" s="23">
        <v>41471.300000000003</v>
      </c>
      <c r="J281" s="23">
        <v>7.21</v>
      </c>
      <c r="K281" s="6" t="s">
        <v>392</v>
      </c>
      <c r="L281" s="12" t="s">
        <v>345</v>
      </c>
      <c r="M281" s="5" t="s">
        <v>368</v>
      </c>
      <c r="N281" s="6">
        <v>2</v>
      </c>
      <c r="O281" s="13">
        <v>14.15</v>
      </c>
      <c r="P281" s="13">
        <v>14.15</v>
      </c>
      <c r="Q281" s="10">
        <v>461000</v>
      </c>
      <c r="R281" s="6" t="s">
        <v>221</v>
      </c>
      <c r="S281" s="13">
        <v>3.62</v>
      </c>
      <c r="T281" s="13">
        <v>8.6</v>
      </c>
      <c r="U281" s="13">
        <v>0.97</v>
      </c>
      <c r="V281" s="14">
        <v>578.21969999999999</v>
      </c>
      <c r="W281" s="14">
        <v>-1.8E-3</v>
      </c>
      <c r="X281" s="13">
        <v>-1.6</v>
      </c>
      <c r="Y281" s="13">
        <v>5.84</v>
      </c>
      <c r="Z281" s="15">
        <f>H281/$H$294</f>
        <v>0.21381616424476158</v>
      </c>
      <c r="AA281" s="15">
        <v>2.8819000000000001E-2</v>
      </c>
      <c r="AB281" s="15">
        <f t="shared" si="6"/>
        <v>6.1619680373697838E-3</v>
      </c>
    </row>
    <row r="282" spans="1:28" x14ac:dyDescent="0.25">
      <c r="H282" s="10"/>
      <c r="N282" s="6">
        <v>2</v>
      </c>
      <c r="O282" s="13">
        <v>19.600000000000001</v>
      </c>
      <c r="P282" s="13">
        <v>13.98</v>
      </c>
      <c r="Q282" s="10">
        <v>4020000</v>
      </c>
      <c r="R282" s="6" t="s">
        <v>153</v>
      </c>
      <c r="S282" s="13">
        <v>5.45</v>
      </c>
      <c r="T282" s="13">
        <v>10.81</v>
      </c>
      <c r="U282" s="13">
        <v>1</v>
      </c>
      <c r="V282" s="14">
        <v>656.33370000000002</v>
      </c>
      <c r="W282" s="14">
        <v>6.1999999999999998E-3</v>
      </c>
      <c r="X282" s="13">
        <v>4.7</v>
      </c>
      <c r="Y282" s="13">
        <v>5.5</v>
      </c>
    </row>
    <row r="283" spans="1:28" x14ac:dyDescent="0.25">
      <c r="H283" s="10"/>
      <c r="N283" s="6">
        <v>2</v>
      </c>
      <c r="O283" s="13">
        <v>16.309999999999999</v>
      </c>
      <c r="P283" s="13">
        <v>10.76</v>
      </c>
      <c r="Q283" s="10">
        <v>64400</v>
      </c>
      <c r="R283" s="6" t="s">
        <v>222</v>
      </c>
      <c r="S283" s="13">
        <v>5.52</v>
      </c>
      <c r="T283" s="13">
        <v>0</v>
      </c>
      <c r="U283" s="13">
        <v>1</v>
      </c>
      <c r="V283" s="14">
        <v>640.7953</v>
      </c>
      <c r="W283" s="14">
        <v>5.9999999999999995E-4</v>
      </c>
      <c r="X283" s="13">
        <v>0.5</v>
      </c>
      <c r="Y283" s="13">
        <v>4.37</v>
      </c>
    </row>
    <row r="284" spans="1:28" x14ac:dyDescent="0.25">
      <c r="H284" s="10"/>
      <c r="N284" s="6">
        <v>3</v>
      </c>
      <c r="O284" s="13">
        <v>12.12</v>
      </c>
      <c r="P284" s="13">
        <v>12.12</v>
      </c>
      <c r="Q284" s="10">
        <v>5220</v>
      </c>
      <c r="R284" s="6" t="s">
        <v>153</v>
      </c>
      <c r="S284" s="13">
        <v>5.52</v>
      </c>
      <c r="T284" s="13">
        <v>0</v>
      </c>
      <c r="U284" s="13">
        <v>0.67</v>
      </c>
      <c r="V284" s="14">
        <v>437.89</v>
      </c>
      <c r="W284" s="14">
        <v>1.5E-3</v>
      </c>
      <c r="X284" s="13">
        <v>1.2</v>
      </c>
      <c r="Y284" s="13">
        <v>5.5</v>
      </c>
    </row>
    <row r="285" spans="1:28" x14ac:dyDescent="0.25">
      <c r="H285" s="10"/>
      <c r="N285" s="6">
        <v>2</v>
      </c>
      <c r="O285" s="13">
        <v>14.18</v>
      </c>
      <c r="P285" s="13">
        <v>14.18</v>
      </c>
      <c r="Q285" s="10">
        <v>68600</v>
      </c>
      <c r="R285" s="6" t="s">
        <v>223</v>
      </c>
      <c r="S285" s="13">
        <v>6.83</v>
      </c>
      <c r="T285" s="13">
        <v>5.53</v>
      </c>
      <c r="U285" s="13">
        <v>0.97</v>
      </c>
      <c r="V285" s="14">
        <v>863.86249999999995</v>
      </c>
      <c r="W285" s="14">
        <v>8.9999999999999998E-4</v>
      </c>
      <c r="X285" s="13">
        <v>0.5</v>
      </c>
      <c r="Y285" s="13">
        <v>8.8000000000000007</v>
      </c>
    </row>
    <row r="286" spans="1:28" x14ac:dyDescent="0.25">
      <c r="H286" s="10"/>
      <c r="N286" s="6">
        <v>2</v>
      </c>
      <c r="O286" s="13">
        <v>14.56</v>
      </c>
      <c r="P286" s="13">
        <v>14.56</v>
      </c>
      <c r="Q286" s="10">
        <v>50700</v>
      </c>
      <c r="R286" s="6" t="s">
        <v>224</v>
      </c>
      <c r="S286" s="13">
        <v>7.65</v>
      </c>
      <c r="T286" s="13">
        <v>0.13</v>
      </c>
      <c r="U286" s="13">
        <v>0.98</v>
      </c>
      <c r="V286" s="14">
        <v>951.48540000000003</v>
      </c>
      <c r="W286" s="14">
        <v>-1E-3</v>
      </c>
      <c r="X286" s="13">
        <v>-0.6</v>
      </c>
      <c r="Y286" s="13">
        <v>8.75</v>
      </c>
    </row>
    <row r="287" spans="1:28" x14ac:dyDescent="0.25">
      <c r="A287" s="6">
        <v>16</v>
      </c>
      <c r="B287" s="7">
        <v>4</v>
      </c>
      <c r="C287" s="7">
        <v>4.2</v>
      </c>
      <c r="D287" s="7">
        <v>4</v>
      </c>
      <c r="E287" s="7">
        <v>3</v>
      </c>
      <c r="F287" s="8">
        <v>45.45</v>
      </c>
      <c r="G287" s="9">
        <v>6</v>
      </c>
      <c r="H287" s="10">
        <f>AVERAGE(Q287:Q290)</f>
        <v>259150</v>
      </c>
      <c r="I287" s="8">
        <v>71461.5</v>
      </c>
      <c r="J287" s="8">
        <v>6.07</v>
      </c>
      <c r="K287" s="25" t="s">
        <v>367</v>
      </c>
      <c r="L287" s="27" t="s">
        <v>142</v>
      </c>
      <c r="M287" s="25" t="s">
        <v>368</v>
      </c>
      <c r="N287" s="6">
        <v>2</v>
      </c>
      <c r="O287" s="13">
        <v>14.15</v>
      </c>
      <c r="P287" s="13">
        <v>14.15</v>
      </c>
      <c r="Q287" s="10">
        <v>461000</v>
      </c>
      <c r="R287" s="6" t="s">
        <v>221</v>
      </c>
      <c r="S287" s="13">
        <v>3.62</v>
      </c>
      <c r="T287" s="13">
        <v>8.6</v>
      </c>
      <c r="U287" s="13">
        <v>0.97</v>
      </c>
      <c r="V287" s="14">
        <v>578.21969999999999</v>
      </c>
      <c r="W287" s="14">
        <v>-1.8E-3</v>
      </c>
      <c r="X287" s="13">
        <v>-1.6</v>
      </c>
      <c r="Y287" s="13">
        <v>5.84</v>
      </c>
      <c r="Z287" s="15">
        <f>H287/$H$294</f>
        <v>7.1192387403677101E-2</v>
      </c>
      <c r="AA287" s="15">
        <v>2.8819000000000001E-2</v>
      </c>
      <c r="AB287" s="15">
        <f t="shared" si="6"/>
        <v>2.0516934125865706E-3</v>
      </c>
    </row>
    <row r="288" spans="1:28" x14ac:dyDescent="0.25">
      <c r="H288" s="10"/>
      <c r="N288" s="6">
        <v>3</v>
      </c>
      <c r="O288" s="13">
        <v>14.48</v>
      </c>
      <c r="P288" s="13">
        <v>14.48</v>
      </c>
      <c r="Q288" s="10">
        <v>180000</v>
      </c>
      <c r="R288" s="6" t="s">
        <v>225</v>
      </c>
      <c r="S288" s="13">
        <v>4.92</v>
      </c>
      <c r="T288" s="13">
        <v>5.4</v>
      </c>
      <c r="U288" s="13">
        <v>0.98</v>
      </c>
      <c r="V288" s="14">
        <v>494.91019999999997</v>
      </c>
      <c r="W288" s="14">
        <v>4.3E-3</v>
      </c>
      <c r="X288" s="13">
        <v>2.9</v>
      </c>
      <c r="Y288" s="13">
        <v>9.57</v>
      </c>
    </row>
    <row r="289" spans="1:28" x14ac:dyDescent="0.25">
      <c r="H289" s="10"/>
      <c r="N289" s="6">
        <v>2</v>
      </c>
      <c r="O289" s="13">
        <v>15</v>
      </c>
      <c r="P289" s="13">
        <v>15</v>
      </c>
      <c r="Q289" s="10">
        <v>64600</v>
      </c>
      <c r="R289" s="6" t="s">
        <v>225</v>
      </c>
      <c r="S289" s="13">
        <v>4.93</v>
      </c>
      <c r="T289" s="13">
        <v>10.81</v>
      </c>
      <c r="U289" s="13">
        <v>0.92</v>
      </c>
      <c r="V289" s="14">
        <v>741.86</v>
      </c>
      <c r="W289" s="14">
        <v>8.9999999999999998E-4</v>
      </c>
      <c r="X289" s="13">
        <v>0.6</v>
      </c>
      <c r="Y289" s="13">
        <v>9.57</v>
      </c>
    </row>
    <row r="290" spans="1:28" x14ac:dyDescent="0.25">
      <c r="H290" s="10"/>
      <c r="N290" s="6">
        <v>3</v>
      </c>
      <c r="O290" s="13">
        <v>16.3</v>
      </c>
      <c r="P290" s="13">
        <v>16.3</v>
      </c>
      <c r="Q290" s="10">
        <v>331000</v>
      </c>
      <c r="R290" s="6" t="s">
        <v>226</v>
      </c>
      <c r="S290" s="13">
        <v>9.5299999999999994</v>
      </c>
      <c r="T290" s="13">
        <v>5.95</v>
      </c>
      <c r="U290" s="13">
        <v>1</v>
      </c>
      <c r="V290" s="14">
        <v>651.33870000000002</v>
      </c>
      <c r="W290" s="14">
        <v>2.8999999999999998E-3</v>
      </c>
      <c r="X290" s="13">
        <v>1.5</v>
      </c>
      <c r="Y290" s="13">
        <v>6.07</v>
      </c>
    </row>
    <row r="291" spans="1:28" x14ac:dyDescent="0.25">
      <c r="A291" s="6">
        <v>16</v>
      </c>
      <c r="B291" s="7">
        <v>6</v>
      </c>
      <c r="C291" s="7">
        <v>6.1</v>
      </c>
      <c r="D291" s="7">
        <v>3</v>
      </c>
      <c r="E291" s="7">
        <v>2</v>
      </c>
      <c r="F291" s="8">
        <v>29.61</v>
      </c>
      <c r="G291" s="9">
        <v>5</v>
      </c>
      <c r="H291" s="10">
        <f>AVERAGE(Q291:Q293)</f>
        <v>416300</v>
      </c>
      <c r="I291" s="8">
        <v>48284.6</v>
      </c>
      <c r="J291" s="8">
        <v>5.55</v>
      </c>
      <c r="K291" s="6" t="s">
        <v>398</v>
      </c>
      <c r="L291" s="12" t="s">
        <v>335</v>
      </c>
      <c r="M291" s="5" t="s">
        <v>346</v>
      </c>
      <c r="N291" s="6">
        <v>3</v>
      </c>
      <c r="O291" s="13">
        <v>10.62</v>
      </c>
      <c r="P291" s="13">
        <v>10.62</v>
      </c>
      <c r="Q291" s="10">
        <v>766000</v>
      </c>
      <c r="R291" s="6" t="s">
        <v>152</v>
      </c>
      <c r="S291" s="13">
        <v>4.97</v>
      </c>
      <c r="T291" s="13">
        <v>0</v>
      </c>
      <c r="U291" s="13">
        <v>1</v>
      </c>
      <c r="V291" s="14">
        <v>363.19069999999999</v>
      </c>
      <c r="W291" s="14">
        <v>4.4999999999999997E-3</v>
      </c>
      <c r="X291" s="13">
        <v>4.0999999999999996</v>
      </c>
      <c r="Y291" s="13">
        <v>5.4</v>
      </c>
      <c r="Z291" s="15">
        <f>H291/$H$294</f>
        <v>0.11436384671483997</v>
      </c>
      <c r="AA291" s="15">
        <v>2.8819000000000001E-2</v>
      </c>
      <c r="AB291" s="15">
        <f t="shared" si="6"/>
        <v>3.295851698474973E-3</v>
      </c>
    </row>
    <row r="292" spans="1:28" x14ac:dyDescent="0.25">
      <c r="H292" s="10"/>
      <c r="N292" s="6">
        <v>2</v>
      </c>
      <c r="O292" s="13">
        <v>14.42</v>
      </c>
      <c r="P292" s="13">
        <v>14.42</v>
      </c>
      <c r="Q292" s="10">
        <v>407000</v>
      </c>
      <c r="R292" s="6" t="s">
        <v>152</v>
      </c>
      <c r="S292" s="13">
        <v>4.97</v>
      </c>
      <c r="T292" s="13">
        <v>0</v>
      </c>
      <c r="U292" s="13">
        <v>1</v>
      </c>
      <c r="V292" s="14">
        <v>544.28150000000005</v>
      </c>
      <c r="W292" s="14">
        <v>2.5999999999999999E-3</v>
      </c>
      <c r="X292" s="13">
        <v>2.4</v>
      </c>
      <c r="Y292" s="13">
        <v>5.4</v>
      </c>
    </row>
    <row r="293" spans="1:28" x14ac:dyDescent="0.25">
      <c r="H293" s="10"/>
      <c r="N293" s="6">
        <v>3</v>
      </c>
      <c r="O293" s="13">
        <v>15.19</v>
      </c>
      <c r="P293" s="13">
        <v>7.99</v>
      </c>
      <c r="Q293" s="10">
        <v>75900</v>
      </c>
      <c r="R293" s="6" t="s">
        <v>227</v>
      </c>
      <c r="S293" s="13">
        <v>6.05</v>
      </c>
      <c r="T293" s="13">
        <v>0</v>
      </c>
      <c r="U293" s="13">
        <v>0.99</v>
      </c>
      <c r="V293" s="14">
        <v>867.09659999999997</v>
      </c>
      <c r="W293" s="14">
        <v>3.0999999999999999E-3</v>
      </c>
      <c r="X293" s="13">
        <v>1.2</v>
      </c>
      <c r="Y293" s="13">
        <v>8.1999999999999993</v>
      </c>
    </row>
    <row r="294" spans="1:28" s="16" customFormat="1" x14ac:dyDescent="0.25">
      <c r="H294" s="17">
        <f>SUM(H241:H291)</f>
        <v>3640136.388888889</v>
      </c>
      <c r="L294" s="18"/>
      <c r="O294" s="19"/>
      <c r="P294" s="19"/>
      <c r="S294" s="19"/>
      <c r="T294" s="19"/>
      <c r="U294" s="19"/>
      <c r="V294" s="20"/>
      <c r="W294" s="20"/>
      <c r="X294" s="19"/>
      <c r="Y294" s="19"/>
      <c r="Z294" s="21"/>
      <c r="AA294" s="21"/>
      <c r="AB294" s="21"/>
    </row>
    <row r="295" spans="1:28" x14ac:dyDescent="0.25">
      <c r="A295" s="6">
        <v>17</v>
      </c>
      <c r="B295" s="7">
        <v>1</v>
      </c>
      <c r="C295" s="7">
        <v>1.1000000000000001</v>
      </c>
      <c r="D295" s="7">
        <v>18</v>
      </c>
      <c r="E295" s="7">
        <v>17</v>
      </c>
      <c r="F295" s="8">
        <v>268.75</v>
      </c>
      <c r="G295" s="9">
        <v>8.5</v>
      </c>
      <c r="H295" s="10">
        <f>AVERAGE(Q295:Q312)</f>
        <v>86139.444444444438</v>
      </c>
      <c r="I295" s="8">
        <v>185878.2</v>
      </c>
      <c r="J295" s="8">
        <v>5.98</v>
      </c>
      <c r="K295" s="6" t="s">
        <v>399</v>
      </c>
      <c r="L295" s="12" t="s">
        <v>345</v>
      </c>
      <c r="M295" s="5" t="s">
        <v>366</v>
      </c>
      <c r="N295" s="6">
        <v>2</v>
      </c>
      <c r="O295" s="13">
        <v>15.3</v>
      </c>
      <c r="P295" s="13">
        <v>15.3</v>
      </c>
      <c r="Q295" s="10">
        <v>230000</v>
      </c>
      <c r="R295" s="6" t="s">
        <v>228</v>
      </c>
      <c r="S295" s="13">
        <v>4.07</v>
      </c>
      <c r="T295" s="13">
        <v>10.37</v>
      </c>
      <c r="U295" s="13">
        <v>1</v>
      </c>
      <c r="V295" s="14">
        <v>428.24970000000002</v>
      </c>
      <c r="W295" s="14">
        <v>-1.2999999999999999E-3</v>
      </c>
      <c r="X295" s="13">
        <v>-1.5</v>
      </c>
      <c r="Y295" s="13">
        <v>5.97</v>
      </c>
      <c r="Z295" s="15">
        <f>H295/$H$414</f>
        <v>1.9277729776237169E-2</v>
      </c>
      <c r="AA295" s="15">
        <v>1.5786999999999999E-2</v>
      </c>
      <c r="AB295" s="15">
        <f>Z295*AA295</f>
        <v>3.0433751997745618E-4</v>
      </c>
    </row>
    <row r="296" spans="1:28" x14ac:dyDescent="0.25">
      <c r="H296" s="10"/>
      <c r="N296" s="6">
        <v>2</v>
      </c>
      <c r="O296" s="13">
        <v>17.55</v>
      </c>
      <c r="P296" s="13">
        <v>17.55</v>
      </c>
      <c r="Q296" s="10">
        <v>7410</v>
      </c>
      <c r="R296" s="6" t="s">
        <v>229</v>
      </c>
      <c r="S296" s="13">
        <v>4.83</v>
      </c>
      <c r="T296" s="13">
        <v>2.35</v>
      </c>
      <c r="U296" s="13">
        <v>0.8</v>
      </c>
      <c r="V296" s="14">
        <v>516.26689999999996</v>
      </c>
      <c r="W296" s="14">
        <v>1E-3</v>
      </c>
      <c r="X296" s="13">
        <v>1</v>
      </c>
      <c r="Y296" s="13">
        <v>4.1399999999999997</v>
      </c>
    </row>
    <row r="297" spans="1:28" x14ac:dyDescent="0.25">
      <c r="H297" s="10"/>
      <c r="N297" s="6">
        <v>3</v>
      </c>
      <c r="O297" s="13">
        <v>14.32</v>
      </c>
      <c r="P297" s="13">
        <v>4.47</v>
      </c>
      <c r="Q297" s="10">
        <v>50600</v>
      </c>
      <c r="R297" s="6" t="s">
        <v>230</v>
      </c>
      <c r="S297" s="13">
        <v>4.9000000000000004</v>
      </c>
      <c r="T297" s="13">
        <v>7.32</v>
      </c>
      <c r="U297" s="13">
        <v>0.98</v>
      </c>
      <c r="V297" s="14">
        <v>352.53309999999999</v>
      </c>
      <c r="W297" s="14">
        <v>4.0000000000000002E-4</v>
      </c>
      <c r="X297" s="13">
        <v>0.3</v>
      </c>
      <c r="Y297" s="13">
        <v>6.07</v>
      </c>
    </row>
    <row r="298" spans="1:28" x14ac:dyDescent="0.25">
      <c r="H298" s="10"/>
      <c r="N298" s="6">
        <v>3</v>
      </c>
      <c r="O298" s="13">
        <v>11.9</v>
      </c>
      <c r="P298" s="13">
        <v>11.9</v>
      </c>
      <c r="Q298" s="10">
        <v>41600</v>
      </c>
      <c r="R298" s="6" t="s">
        <v>231</v>
      </c>
      <c r="S298" s="13">
        <v>5.32</v>
      </c>
      <c r="T298" s="13">
        <v>0</v>
      </c>
      <c r="U298" s="13">
        <v>0.99</v>
      </c>
      <c r="V298" s="14">
        <v>366.22859999999997</v>
      </c>
      <c r="W298" s="14">
        <v>-1.1999999999999999E-3</v>
      </c>
      <c r="X298" s="13">
        <v>-1.1000000000000001</v>
      </c>
      <c r="Y298" s="13">
        <v>8.59</v>
      </c>
    </row>
    <row r="299" spans="1:28" x14ac:dyDescent="0.25">
      <c r="H299" s="10"/>
      <c r="N299" s="6">
        <v>2</v>
      </c>
      <c r="O299" s="13">
        <v>12.69</v>
      </c>
      <c r="P299" s="13">
        <v>12.69</v>
      </c>
      <c r="Q299" s="10">
        <v>16100</v>
      </c>
      <c r="R299" s="6" t="s">
        <v>231</v>
      </c>
      <c r="S299" s="13">
        <v>6.07</v>
      </c>
      <c r="T299" s="13">
        <v>0</v>
      </c>
      <c r="U299" s="13">
        <v>0.68</v>
      </c>
      <c r="V299" s="14">
        <v>548.84</v>
      </c>
      <c r="W299" s="14">
        <v>2.9999999999999997E-4</v>
      </c>
      <c r="X299" s="13">
        <v>0.2</v>
      </c>
      <c r="Y299" s="13">
        <v>8.59</v>
      </c>
    </row>
    <row r="300" spans="1:28" x14ac:dyDescent="0.25">
      <c r="H300" s="10"/>
      <c r="N300" s="6">
        <v>3</v>
      </c>
      <c r="O300" s="13">
        <v>19.79</v>
      </c>
      <c r="P300" s="13">
        <v>19.79</v>
      </c>
      <c r="Q300" s="10">
        <v>13200</v>
      </c>
      <c r="R300" s="6" t="s">
        <v>232</v>
      </c>
      <c r="S300" s="13">
        <v>5.63</v>
      </c>
      <c r="T300" s="13">
        <v>0</v>
      </c>
      <c r="U300" s="13">
        <v>0.1</v>
      </c>
      <c r="V300" s="14">
        <v>544.28970000000004</v>
      </c>
      <c r="W300" s="14">
        <v>1.1000000000000001E-3</v>
      </c>
      <c r="X300" s="13">
        <v>0.7</v>
      </c>
      <c r="Y300" s="13">
        <v>4.4400000000000004</v>
      </c>
    </row>
    <row r="301" spans="1:28" x14ac:dyDescent="0.25">
      <c r="H301" s="10"/>
      <c r="N301" s="6">
        <v>2</v>
      </c>
      <c r="O301" s="13">
        <v>10.62</v>
      </c>
      <c r="P301" s="13">
        <v>1.91</v>
      </c>
      <c r="Q301" s="10">
        <v>80000</v>
      </c>
      <c r="R301" s="6" t="s">
        <v>233</v>
      </c>
      <c r="S301" s="13">
        <v>5.73</v>
      </c>
      <c r="T301" s="13">
        <v>4.6399999999999997</v>
      </c>
      <c r="U301" s="13">
        <v>1</v>
      </c>
      <c r="V301" s="14">
        <v>383.21690000000001</v>
      </c>
      <c r="W301" s="14">
        <v>1.1999999999999999E-3</v>
      </c>
      <c r="X301" s="13">
        <v>1.5</v>
      </c>
      <c r="Y301" s="13">
        <v>9.41</v>
      </c>
    </row>
    <row r="302" spans="1:28" x14ac:dyDescent="0.25">
      <c r="H302" s="10"/>
      <c r="N302" s="6">
        <v>2</v>
      </c>
      <c r="O302" s="13">
        <v>16.29</v>
      </c>
      <c r="P302" s="13">
        <v>9.2100000000000009</v>
      </c>
      <c r="Q302" s="10">
        <v>51500</v>
      </c>
      <c r="R302" s="6" t="s">
        <v>234</v>
      </c>
      <c r="S302" s="13">
        <v>5.8</v>
      </c>
      <c r="T302" s="13">
        <v>3.37</v>
      </c>
      <c r="U302" s="13">
        <v>0.99</v>
      </c>
      <c r="V302" s="14">
        <v>461.25529999999998</v>
      </c>
      <c r="W302" s="14">
        <v>-6.9999999999999999E-4</v>
      </c>
      <c r="X302" s="13">
        <v>-0.7</v>
      </c>
      <c r="Y302" s="13">
        <v>5.88</v>
      </c>
    </row>
    <row r="303" spans="1:28" x14ac:dyDescent="0.25">
      <c r="H303" s="10"/>
      <c r="N303" s="6">
        <v>2</v>
      </c>
      <c r="O303" s="13">
        <v>17.36</v>
      </c>
      <c r="P303" s="13">
        <v>6.16</v>
      </c>
      <c r="Q303" s="10">
        <v>80300</v>
      </c>
      <c r="R303" s="6" t="s">
        <v>235</v>
      </c>
      <c r="S303" s="13">
        <v>5.82</v>
      </c>
      <c r="T303" s="13">
        <v>3.37</v>
      </c>
      <c r="U303" s="13">
        <v>0.94</v>
      </c>
      <c r="V303" s="14">
        <v>400.74779999999998</v>
      </c>
      <c r="W303" s="14">
        <v>6.9999999999999999E-4</v>
      </c>
      <c r="X303" s="13">
        <v>0.9</v>
      </c>
      <c r="Y303" s="13">
        <v>5.81</v>
      </c>
    </row>
    <row r="304" spans="1:28" x14ac:dyDescent="0.25">
      <c r="H304" s="10"/>
      <c r="N304" s="6">
        <v>3</v>
      </c>
      <c r="O304" s="13">
        <v>18.079999999999998</v>
      </c>
      <c r="P304" s="13">
        <v>13.4</v>
      </c>
      <c r="Q304" s="10">
        <v>98600</v>
      </c>
      <c r="R304" s="6" t="s">
        <v>236</v>
      </c>
      <c r="S304" s="13">
        <v>6.23</v>
      </c>
      <c r="T304" s="13">
        <v>4.71</v>
      </c>
      <c r="U304" s="13">
        <v>0.97</v>
      </c>
      <c r="V304" s="14">
        <v>666.32060000000001</v>
      </c>
      <c r="W304" s="14">
        <v>1.4E-3</v>
      </c>
      <c r="X304" s="13">
        <v>0.7</v>
      </c>
      <c r="Y304" s="13">
        <v>4.17</v>
      </c>
    </row>
    <row r="305" spans="1:28" x14ac:dyDescent="0.25">
      <c r="H305" s="10"/>
      <c r="N305" s="6">
        <v>2</v>
      </c>
      <c r="O305" s="13">
        <v>15.8</v>
      </c>
      <c r="P305" s="13">
        <v>15.8</v>
      </c>
      <c r="Q305" s="10">
        <v>91300</v>
      </c>
      <c r="R305" s="6" t="s">
        <v>237</v>
      </c>
      <c r="S305" s="13">
        <v>6.3</v>
      </c>
      <c r="T305" s="13">
        <v>6.49</v>
      </c>
      <c r="U305" s="13">
        <v>0.99</v>
      </c>
      <c r="V305" s="14">
        <v>452.74270000000001</v>
      </c>
      <c r="W305" s="14">
        <v>6.9999999999999999E-4</v>
      </c>
      <c r="X305" s="13">
        <v>0.7</v>
      </c>
      <c r="Y305" s="13">
        <v>4.37</v>
      </c>
    </row>
    <row r="306" spans="1:28" x14ac:dyDescent="0.25">
      <c r="H306" s="10"/>
      <c r="N306" s="6">
        <v>2</v>
      </c>
      <c r="O306" s="13">
        <v>18.12</v>
      </c>
      <c r="P306" s="13">
        <v>10.43</v>
      </c>
      <c r="Q306" s="10">
        <v>37400</v>
      </c>
      <c r="R306" s="6" t="s">
        <v>238</v>
      </c>
      <c r="S306" s="13">
        <v>6.4</v>
      </c>
      <c r="T306" s="13">
        <v>8.7799999999999994</v>
      </c>
      <c r="U306" s="13">
        <v>0.99</v>
      </c>
      <c r="V306" s="14">
        <v>464.26069999999999</v>
      </c>
      <c r="W306" s="14">
        <v>-4.0000000000000002E-4</v>
      </c>
      <c r="X306" s="13">
        <v>-0.5</v>
      </c>
      <c r="Y306" s="13">
        <v>4.21</v>
      </c>
    </row>
    <row r="307" spans="1:28" x14ac:dyDescent="0.25">
      <c r="H307" s="10"/>
      <c r="N307" s="6">
        <v>2</v>
      </c>
      <c r="O307" s="13">
        <v>13.44</v>
      </c>
      <c r="P307" s="13">
        <v>1.8</v>
      </c>
      <c r="Q307" s="10">
        <v>132000</v>
      </c>
      <c r="R307" s="6" t="s">
        <v>239</v>
      </c>
      <c r="S307" s="13">
        <v>6.92</v>
      </c>
      <c r="T307" s="13">
        <v>7.07</v>
      </c>
      <c r="U307" s="13">
        <v>1</v>
      </c>
      <c r="V307" s="14">
        <v>387.26069999999999</v>
      </c>
      <c r="W307" s="14">
        <v>1E-3</v>
      </c>
      <c r="X307" s="13">
        <v>1.3</v>
      </c>
      <c r="Y307" s="13">
        <v>8.4700000000000006</v>
      </c>
    </row>
    <row r="308" spans="1:28" x14ac:dyDescent="0.25">
      <c r="H308" s="10"/>
      <c r="N308" s="6">
        <v>2</v>
      </c>
      <c r="O308" s="13">
        <v>18.54</v>
      </c>
      <c r="P308" s="13">
        <v>18.54</v>
      </c>
      <c r="Q308" s="10">
        <v>31400</v>
      </c>
      <c r="R308" s="6" t="s">
        <v>240</v>
      </c>
      <c r="S308" s="13">
        <v>7.15</v>
      </c>
      <c r="T308" s="13">
        <v>6.49</v>
      </c>
      <c r="U308" s="13">
        <v>0.95</v>
      </c>
      <c r="V308" s="14">
        <v>588.82169999999996</v>
      </c>
      <c r="W308" s="14">
        <v>-1E-3</v>
      </c>
      <c r="X308" s="13">
        <v>-0.9</v>
      </c>
      <c r="Y308" s="13">
        <v>6</v>
      </c>
    </row>
    <row r="309" spans="1:28" x14ac:dyDescent="0.25">
      <c r="H309" s="10"/>
      <c r="N309" s="6">
        <v>2</v>
      </c>
      <c r="O309" s="13">
        <v>19.100000000000001</v>
      </c>
      <c r="P309" s="13">
        <v>10.59</v>
      </c>
      <c r="Q309" s="10">
        <v>141000</v>
      </c>
      <c r="R309" s="6" t="s">
        <v>241</v>
      </c>
      <c r="S309" s="13">
        <v>7.25</v>
      </c>
      <c r="T309" s="13">
        <v>5.98</v>
      </c>
      <c r="U309" s="13">
        <v>1</v>
      </c>
      <c r="V309" s="14">
        <v>527.81110000000001</v>
      </c>
      <c r="W309" s="14">
        <v>5.9999999999999995E-4</v>
      </c>
      <c r="X309" s="13">
        <v>0.6</v>
      </c>
      <c r="Y309" s="13">
        <v>4.37</v>
      </c>
    </row>
    <row r="310" spans="1:28" x14ac:dyDescent="0.25">
      <c r="H310" s="10"/>
      <c r="N310" s="6">
        <v>3</v>
      </c>
      <c r="O310" s="13">
        <v>11.14</v>
      </c>
      <c r="P310" s="13">
        <v>2.31</v>
      </c>
      <c r="Q310" s="10">
        <v>32100</v>
      </c>
      <c r="R310" s="6" t="s">
        <v>242</v>
      </c>
      <c r="S310" s="13">
        <v>7.78</v>
      </c>
      <c r="T310" s="13">
        <v>5.8</v>
      </c>
      <c r="U310" s="13">
        <v>0.96</v>
      </c>
      <c r="V310" s="14">
        <v>418.93090000000001</v>
      </c>
      <c r="W310" s="14">
        <v>1E-4</v>
      </c>
      <c r="X310" s="13">
        <v>0.1</v>
      </c>
      <c r="Y310" s="13">
        <v>8.4600000000000009</v>
      </c>
    </row>
    <row r="311" spans="1:28" x14ac:dyDescent="0.25">
      <c r="H311" s="10"/>
      <c r="N311" s="6">
        <v>2</v>
      </c>
      <c r="O311" s="13">
        <v>19.11</v>
      </c>
      <c r="P311" s="13">
        <v>19.11</v>
      </c>
      <c r="Q311" s="10">
        <v>157000</v>
      </c>
      <c r="R311" s="6" t="s">
        <v>243</v>
      </c>
      <c r="S311" s="13">
        <v>7.85</v>
      </c>
      <c r="T311" s="13">
        <v>7.34</v>
      </c>
      <c r="U311" s="13">
        <v>0.98</v>
      </c>
      <c r="V311" s="14">
        <v>669.32770000000005</v>
      </c>
      <c r="W311" s="14">
        <v>-2.9999999999999997E-4</v>
      </c>
      <c r="X311" s="13">
        <v>-0.2</v>
      </c>
      <c r="Y311" s="13">
        <v>4.21</v>
      </c>
    </row>
    <row r="312" spans="1:28" x14ac:dyDescent="0.25">
      <c r="H312" s="10"/>
      <c r="N312" s="6">
        <v>2</v>
      </c>
      <c r="O312" s="13">
        <v>11.5</v>
      </c>
      <c r="P312" s="13">
        <v>11.5</v>
      </c>
      <c r="Q312" s="10">
        <v>259000</v>
      </c>
      <c r="R312" s="6" t="s">
        <v>244</v>
      </c>
      <c r="S312" s="13">
        <v>8.68</v>
      </c>
      <c r="T312" s="13">
        <v>7.97</v>
      </c>
      <c r="U312" s="13">
        <v>0.93</v>
      </c>
      <c r="V312" s="14">
        <v>581.32960000000003</v>
      </c>
      <c r="W312" s="14">
        <v>-3.5000000000000001E-3</v>
      </c>
      <c r="X312" s="13">
        <v>-3</v>
      </c>
      <c r="Y312" s="13">
        <v>8.5</v>
      </c>
    </row>
    <row r="313" spans="1:28" x14ac:dyDescent="0.25">
      <c r="A313" s="6">
        <v>17</v>
      </c>
      <c r="B313" s="7">
        <v>1</v>
      </c>
      <c r="C313" s="7">
        <v>1.2</v>
      </c>
      <c r="D313" s="7">
        <v>17</v>
      </c>
      <c r="E313" s="7">
        <v>16</v>
      </c>
      <c r="F313" s="8">
        <v>267</v>
      </c>
      <c r="G313" s="9">
        <v>10.7</v>
      </c>
      <c r="H313" s="10">
        <f>AVERAGE(Q313:Q329)</f>
        <v>101753.5294117647</v>
      </c>
      <c r="I313" s="8">
        <v>175754.7</v>
      </c>
      <c r="J313" s="8">
        <v>6.35</v>
      </c>
      <c r="K313" s="6" t="s">
        <v>400</v>
      </c>
      <c r="L313" s="12" t="s">
        <v>345</v>
      </c>
      <c r="M313" s="5" t="s">
        <v>366</v>
      </c>
      <c r="N313" s="6">
        <v>2</v>
      </c>
      <c r="O313" s="13">
        <v>15.3</v>
      </c>
      <c r="P313" s="13">
        <v>15.3</v>
      </c>
      <c r="Q313" s="10">
        <v>230000</v>
      </c>
      <c r="R313" s="6" t="s">
        <v>228</v>
      </c>
      <c r="S313" s="13">
        <v>4.07</v>
      </c>
      <c r="T313" s="13">
        <v>10.37</v>
      </c>
      <c r="U313" s="13">
        <v>1</v>
      </c>
      <c r="V313" s="14">
        <v>428.24970000000002</v>
      </c>
      <c r="W313" s="14">
        <v>-1.2999999999999999E-3</v>
      </c>
      <c r="X313" s="13">
        <v>-1.5</v>
      </c>
      <c r="Y313" s="13">
        <v>5.97</v>
      </c>
      <c r="Z313" s="15">
        <f>H313/$H$414</f>
        <v>2.2772111620054832E-2</v>
      </c>
      <c r="AA313" s="15">
        <v>1.5786999999999999E-2</v>
      </c>
      <c r="AB313" s="15">
        <f t="shared" ref="AB313:AB354" si="7">Z313*AA313</f>
        <v>3.5950332614580562E-4</v>
      </c>
    </row>
    <row r="314" spans="1:28" x14ac:dyDescent="0.25">
      <c r="H314" s="10"/>
      <c r="N314" s="6">
        <v>2</v>
      </c>
      <c r="O314" s="13">
        <v>17.55</v>
      </c>
      <c r="P314" s="13">
        <v>17.55</v>
      </c>
      <c r="Q314" s="10">
        <v>7410</v>
      </c>
      <c r="R314" s="6" t="s">
        <v>245</v>
      </c>
      <c r="S314" s="13">
        <v>4.83</v>
      </c>
      <c r="T314" s="13">
        <v>2.35</v>
      </c>
      <c r="U314" s="13">
        <v>0.8</v>
      </c>
      <c r="V314" s="14">
        <v>516.26689999999996</v>
      </c>
      <c r="W314" s="14">
        <v>1E-3</v>
      </c>
      <c r="X314" s="13">
        <v>1</v>
      </c>
      <c r="Y314" s="13">
        <v>4.1399999999999997</v>
      </c>
    </row>
    <row r="315" spans="1:28" x14ac:dyDescent="0.25">
      <c r="H315" s="10"/>
      <c r="N315" s="6">
        <v>2</v>
      </c>
      <c r="O315" s="13">
        <v>16.16</v>
      </c>
      <c r="P315" s="13">
        <v>16.16</v>
      </c>
      <c r="Q315" s="10">
        <v>31000</v>
      </c>
      <c r="R315" s="6" t="s">
        <v>246</v>
      </c>
      <c r="S315" s="13">
        <v>4.87</v>
      </c>
      <c r="T315" s="13">
        <v>6.56</v>
      </c>
      <c r="U315" s="13">
        <v>0.99</v>
      </c>
      <c r="V315" s="14">
        <v>500.25369999999998</v>
      </c>
      <c r="W315" s="14">
        <v>-5.0000000000000001E-4</v>
      </c>
      <c r="X315" s="13">
        <v>-0.5</v>
      </c>
      <c r="Y315" s="13">
        <v>6.41</v>
      </c>
    </row>
    <row r="316" spans="1:28" x14ac:dyDescent="0.25">
      <c r="H316" s="10"/>
      <c r="N316" s="6">
        <v>3</v>
      </c>
      <c r="O316" s="13">
        <v>14.32</v>
      </c>
      <c r="P316" s="13">
        <v>4.47</v>
      </c>
      <c r="Q316" s="10">
        <v>50600</v>
      </c>
      <c r="R316" s="6" t="s">
        <v>230</v>
      </c>
      <c r="S316" s="13">
        <v>4.9000000000000004</v>
      </c>
      <c r="T316" s="13">
        <v>7.32</v>
      </c>
      <c r="U316" s="13">
        <v>0.98</v>
      </c>
      <c r="V316" s="14">
        <v>352.53309999999999</v>
      </c>
      <c r="W316" s="14">
        <v>4.0000000000000002E-4</v>
      </c>
      <c r="X316" s="13">
        <v>0.3</v>
      </c>
      <c r="Y316" s="13">
        <v>6.07</v>
      </c>
    </row>
    <row r="317" spans="1:28" x14ac:dyDescent="0.25">
      <c r="H317" s="10"/>
      <c r="N317" s="6">
        <v>2</v>
      </c>
      <c r="O317" s="13">
        <v>20.82</v>
      </c>
      <c r="P317" s="13">
        <v>14.38</v>
      </c>
      <c r="Q317" s="10">
        <v>138000</v>
      </c>
      <c r="R317" s="6" t="s">
        <v>247</v>
      </c>
      <c r="S317" s="13">
        <v>5.18</v>
      </c>
      <c r="T317" s="13">
        <v>7.8</v>
      </c>
      <c r="U317" s="13">
        <v>0.93</v>
      </c>
      <c r="V317" s="14">
        <v>752.85889999999995</v>
      </c>
      <c r="W317" s="14">
        <v>-2E-3</v>
      </c>
      <c r="X317" s="13">
        <v>-1.4</v>
      </c>
      <c r="Y317" s="13">
        <v>4.1399999999999997</v>
      </c>
    </row>
    <row r="318" spans="1:28" x14ac:dyDescent="0.25">
      <c r="H318" s="10"/>
      <c r="N318" s="6">
        <v>3</v>
      </c>
      <c r="O318" s="13">
        <v>11.9</v>
      </c>
      <c r="P318" s="13">
        <v>11.9</v>
      </c>
      <c r="Q318" s="10">
        <v>41600</v>
      </c>
      <c r="R318" s="6" t="s">
        <v>231</v>
      </c>
      <c r="S318" s="13">
        <v>5.32</v>
      </c>
      <c r="T318" s="13">
        <v>0</v>
      </c>
      <c r="U318" s="13">
        <v>0.99</v>
      </c>
      <c r="V318" s="14">
        <v>366.22859999999997</v>
      </c>
      <c r="W318" s="14">
        <v>-1.1999999999999999E-3</v>
      </c>
      <c r="X318" s="13">
        <v>-1.1000000000000001</v>
      </c>
      <c r="Y318" s="13">
        <v>8.59</v>
      </c>
    </row>
    <row r="319" spans="1:28" x14ac:dyDescent="0.25">
      <c r="H319" s="10"/>
      <c r="N319" s="6">
        <v>2</v>
      </c>
      <c r="O319" s="13">
        <v>12.69</v>
      </c>
      <c r="P319" s="13">
        <v>12.69</v>
      </c>
      <c r="Q319" s="10">
        <v>16100</v>
      </c>
      <c r="R319" s="6" t="s">
        <v>231</v>
      </c>
      <c r="S319" s="13">
        <v>6.07</v>
      </c>
      <c r="T319" s="13">
        <v>0</v>
      </c>
      <c r="U319" s="13">
        <v>0.68</v>
      </c>
      <c r="V319" s="14">
        <v>548.84</v>
      </c>
      <c r="W319" s="14">
        <v>2.9999999999999997E-4</v>
      </c>
      <c r="X319" s="13">
        <v>0.2</v>
      </c>
      <c r="Y319" s="13">
        <v>8.59</v>
      </c>
    </row>
    <row r="320" spans="1:28" x14ac:dyDescent="0.25">
      <c r="H320" s="10"/>
      <c r="N320" s="6">
        <v>2</v>
      </c>
      <c r="O320" s="13">
        <v>12.3</v>
      </c>
      <c r="P320" s="13">
        <v>4.4000000000000004</v>
      </c>
      <c r="Q320" s="10">
        <v>24800</v>
      </c>
      <c r="R320" s="6" t="s">
        <v>248</v>
      </c>
      <c r="S320" s="13">
        <v>5.7</v>
      </c>
      <c r="T320" s="13">
        <v>10.050000000000001</v>
      </c>
      <c r="U320" s="13">
        <v>0.97</v>
      </c>
      <c r="V320" s="14">
        <v>444.74209999999999</v>
      </c>
      <c r="W320" s="14">
        <v>-1.6000000000000001E-3</v>
      </c>
      <c r="X320" s="13">
        <v>-1.8</v>
      </c>
      <c r="Y320" s="13">
        <v>5.55</v>
      </c>
    </row>
    <row r="321" spans="1:28" x14ac:dyDescent="0.25">
      <c r="H321" s="10"/>
      <c r="N321" s="6">
        <v>2</v>
      </c>
      <c r="O321" s="13">
        <v>10.62</v>
      </c>
      <c r="P321" s="13">
        <v>1.91</v>
      </c>
      <c r="Q321" s="10">
        <v>80000</v>
      </c>
      <c r="R321" s="6" t="s">
        <v>233</v>
      </c>
      <c r="S321" s="13">
        <v>5.73</v>
      </c>
      <c r="T321" s="13">
        <v>4.6399999999999997</v>
      </c>
      <c r="U321" s="13">
        <v>1</v>
      </c>
      <c r="V321" s="14">
        <v>383.21690000000001</v>
      </c>
      <c r="W321" s="14">
        <v>1.1999999999999999E-3</v>
      </c>
      <c r="X321" s="13">
        <v>1.5</v>
      </c>
      <c r="Y321" s="13">
        <v>9.41</v>
      </c>
    </row>
    <row r="322" spans="1:28" x14ac:dyDescent="0.25">
      <c r="H322" s="10"/>
      <c r="N322" s="6">
        <v>2</v>
      </c>
      <c r="O322" s="13">
        <v>16.29</v>
      </c>
      <c r="P322" s="13">
        <v>9.2100000000000009</v>
      </c>
      <c r="Q322" s="10">
        <v>51500</v>
      </c>
      <c r="R322" s="6" t="s">
        <v>234</v>
      </c>
      <c r="S322" s="13">
        <v>5.8</v>
      </c>
      <c r="T322" s="13">
        <v>3.37</v>
      </c>
      <c r="U322" s="13">
        <v>0.99</v>
      </c>
      <c r="V322" s="14">
        <v>461.25529999999998</v>
      </c>
      <c r="W322" s="14">
        <v>-6.9999999999999999E-4</v>
      </c>
      <c r="X322" s="13">
        <v>-0.7</v>
      </c>
      <c r="Y322" s="13">
        <v>5.88</v>
      </c>
    </row>
    <row r="323" spans="1:28" x14ac:dyDescent="0.25">
      <c r="H323" s="10"/>
      <c r="N323" s="6">
        <v>3</v>
      </c>
      <c r="O323" s="13">
        <v>18.079999999999998</v>
      </c>
      <c r="P323" s="13">
        <v>13.4</v>
      </c>
      <c r="Q323" s="10">
        <v>98600</v>
      </c>
      <c r="R323" s="6" t="s">
        <v>236</v>
      </c>
      <c r="S323" s="13">
        <v>6.23</v>
      </c>
      <c r="T323" s="13">
        <v>4.71</v>
      </c>
      <c r="U323" s="13">
        <v>0.97</v>
      </c>
      <c r="V323" s="14">
        <v>666.32060000000001</v>
      </c>
      <c r="W323" s="14">
        <v>1.4E-3</v>
      </c>
      <c r="X323" s="13">
        <v>0.7</v>
      </c>
      <c r="Y323" s="13">
        <v>4.17</v>
      </c>
    </row>
    <row r="324" spans="1:28" x14ac:dyDescent="0.25">
      <c r="H324" s="10"/>
      <c r="N324" s="6">
        <v>2</v>
      </c>
      <c r="O324" s="13">
        <v>15.8</v>
      </c>
      <c r="P324" s="13">
        <v>15.8</v>
      </c>
      <c r="Q324" s="10">
        <v>91300</v>
      </c>
      <c r="R324" s="6" t="s">
        <v>237</v>
      </c>
      <c r="S324" s="13">
        <v>6.3</v>
      </c>
      <c r="T324" s="13">
        <v>6.49</v>
      </c>
      <c r="U324" s="13">
        <v>0.99</v>
      </c>
      <c r="V324" s="14">
        <v>452.74270000000001</v>
      </c>
      <c r="W324" s="14">
        <v>6.9999999999999999E-4</v>
      </c>
      <c r="X324" s="13">
        <v>0.7</v>
      </c>
      <c r="Y324" s="13">
        <v>4.37</v>
      </c>
    </row>
    <row r="325" spans="1:28" x14ac:dyDescent="0.25">
      <c r="H325" s="10"/>
      <c r="N325" s="6">
        <v>3</v>
      </c>
      <c r="O325" s="13">
        <v>24.62</v>
      </c>
      <c r="P325" s="13">
        <v>24.62</v>
      </c>
      <c r="Q325" s="10">
        <v>35100</v>
      </c>
      <c r="R325" s="6" t="s">
        <v>249</v>
      </c>
      <c r="S325" s="13">
        <v>6.35</v>
      </c>
      <c r="T325" s="13">
        <v>3.63</v>
      </c>
      <c r="U325" s="13">
        <v>0.93</v>
      </c>
      <c r="V325" s="14">
        <v>865.03859999999997</v>
      </c>
      <c r="W325" s="14">
        <v>2.0000000000000001E-4</v>
      </c>
      <c r="X325" s="13">
        <v>0.1</v>
      </c>
      <c r="Y325" s="13">
        <v>5.4</v>
      </c>
    </row>
    <row r="326" spans="1:28" x14ac:dyDescent="0.25">
      <c r="H326" s="10"/>
      <c r="N326" s="6">
        <v>2</v>
      </c>
      <c r="O326" s="13">
        <v>18.12</v>
      </c>
      <c r="P326" s="13">
        <v>10.43</v>
      </c>
      <c r="Q326" s="10">
        <v>37400</v>
      </c>
      <c r="R326" s="6" t="s">
        <v>238</v>
      </c>
      <c r="S326" s="13">
        <v>6.4</v>
      </c>
      <c r="T326" s="13">
        <v>8.7799999999999994</v>
      </c>
      <c r="U326" s="13">
        <v>0.99</v>
      </c>
      <c r="V326" s="14">
        <v>464.26069999999999</v>
      </c>
      <c r="W326" s="14">
        <v>-4.0000000000000002E-4</v>
      </c>
      <c r="X326" s="13">
        <v>-0.5</v>
      </c>
      <c r="Y326" s="13">
        <v>4.21</v>
      </c>
    </row>
    <row r="327" spans="1:28" x14ac:dyDescent="0.25">
      <c r="H327" s="10"/>
      <c r="N327" s="6">
        <v>2</v>
      </c>
      <c r="O327" s="13">
        <v>18.54</v>
      </c>
      <c r="P327" s="13">
        <v>18.54</v>
      </c>
      <c r="Q327" s="10">
        <v>31400</v>
      </c>
      <c r="R327" s="6" t="s">
        <v>250</v>
      </c>
      <c r="S327" s="13">
        <v>7.15</v>
      </c>
      <c r="T327" s="13">
        <v>6.49</v>
      </c>
      <c r="U327" s="13">
        <v>0.95</v>
      </c>
      <c r="V327" s="14">
        <v>588.82169999999996</v>
      </c>
      <c r="W327" s="14">
        <v>-1E-3</v>
      </c>
      <c r="X327" s="13">
        <v>-0.9</v>
      </c>
      <c r="Y327" s="13">
        <v>6</v>
      </c>
    </row>
    <row r="328" spans="1:28" x14ac:dyDescent="0.25">
      <c r="H328" s="10"/>
      <c r="N328" s="6">
        <v>2</v>
      </c>
      <c r="O328" s="13">
        <v>19.100000000000001</v>
      </c>
      <c r="P328" s="13">
        <v>10.59</v>
      </c>
      <c r="Q328" s="10">
        <v>141000</v>
      </c>
      <c r="R328" s="6" t="s">
        <v>241</v>
      </c>
      <c r="S328" s="13">
        <v>7.25</v>
      </c>
      <c r="T328" s="13">
        <v>5.98</v>
      </c>
      <c r="U328" s="13">
        <v>1</v>
      </c>
      <c r="V328" s="14">
        <v>527.81110000000001</v>
      </c>
      <c r="W328" s="14">
        <v>5.9999999999999995E-4</v>
      </c>
      <c r="X328" s="13">
        <v>0.6</v>
      </c>
      <c r="Y328" s="13">
        <v>4.37</v>
      </c>
    </row>
    <row r="329" spans="1:28" x14ac:dyDescent="0.25">
      <c r="H329" s="10"/>
      <c r="N329" s="6">
        <v>3</v>
      </c>
      <c r="O329" s="13">
        <v>16.690000000000001</v>
      </c>
      <c r="P329" s="13">
        <v>8.9499999999999993</v>
      </c>
      <c r="Q329" s="10">
        <v>624000</v>
      </c>
      <c r="R329" s="6" t="s">
        <v>251</v>
      </c>
      <c r="S329" s="13">
        <v>9.85</v>
      </c>
      <c r="T329" s="13">
        <v>9.51</v>
      </c>
      <c r="U329" s="13">
        <v>0.99</v>
      </c>
      <c r="V329" s="14">
        <v>701.73109999999997</v>
      </c>
      <c r="W329" s="14">
        <v>-6.1000000000000004E-3</v>
      </c>
      <c r="X329" s="13">
        <v>-2.9</v>
      </c>
      <c r="Y329" s="13">
        <v>4.6500000000000004</v>
      </c>
    </row>
    <row r="330" spans="1:28" x14ac:dyDescent="0.25">
      <c r="A330" s="6">
        <v>17</v>
      </c>
      <c r="B330" s="22">
        <v>1</v>
      </c>
      <c r="C330" s="22">
        <v>1.3</v>
      </c>
      <c r="D330" s="22">
        <v>9</v>
      </c>
      <c r="E330" s="22">
        <v>9</v>
      </c>
      <c r="F330" s="23">
        <v>136.91</v>
      </c>
      <c r="G330" s="24">
        <v>13.5</v>
      </c>
      <c r="H330" s="10">
        <f>AVERAGE(Q330:Q338)</f>
        <v>362511.11111111112</v>
      </c>
      <c r="I330" s="23">
        <v>69677.2</v>
      </c>
      <c r="J330" s="23">
        <v>7.38</v>
      </c>
      <c r="K330" s="25" t="s">
        <v>370</v>
      </c>
      <c r="L330" s="12" t="s">
        <v>335</v>
      </c>
      <c r="M330" s="5" t="s">
        <v>366</v>
      </c>
      <c r="N330" s="6">
        <v>3</v>
      </c>
      <c r="O330" s="13">
        <v>14.32</v>
      </c>
      <c r="P330" s="13">
        <v>4.47</v>
      </c>
      <c r="Q330" s="10">
        <v>50600</v>
      </c>
      <c r="R330" s="6" t="s">
        <v>230</v>
      </c>
      <c r="S330" s="13">
        <v>4.9000000000000004</v>
      </c>
      <c r="T330" s="13">
        <v>7.32</v>
      </c>
      <c r="U330" s="13">
        <v>0.98</v>
      </c>
      <c r="V330" s="14">
        <v>352.53309999999999</v>
      </c>
      <c r="W330" s="14">
        <v>4.0000000000000002E-4</v>
      </c>
      <c r="X330" s="13">
        <v>0.3</v>
      </c>
      <c r="Y330" s="13">
        <v>6.07</v>
      </c>
      <c r="Z330" s="15">
        <f>H330/$H$414</f>
        <v>8.1128817186540414E-2</v>
      </c>
      <c r="AA330" s="15">
        <v>1.5786999999999999E-2</v>
      </c>
      <c r="AB330" s="15">
        <f t="shared" si="7"/>
        <v>1.2807806369239134E-3</v>
      </c>
    </row>
    <row r="331" spans="1:28" x14ac:dyDescent="0.25">
      <c r="H331" s="10"/>
      <c r="N331" s="6">
        <v>2</v>
      </c>
      <c r="O331" s="13">
        <v>12.3</v>
      </c>
      <c r="P331" s="13">
        <v>4.4000000000000004</v>
      </c>
      <c r="Q331" s="10">
        <v>24800</v>
      </c>
      <c r="R331" s="6" t="s">
        <v>248</v>
      </c>
      <c r="S331" s="13">
        <v>5.7</v>
      </c>
      <c r="T331" s="13">
        <v>10.050000000000001</v>
      </c>
      <c r="U331" s="13">
        <v>0.97</v>
      </c>
      <c r="V331" s="14">
        <v>444.74209999999999</v>
      </c>
      <c r="W331" s="14">
        <v>-1.6000000000000001E-3</v>
      </c>
      <c r="X331" s="13">
        <v>-1.8</v>
      </c>
      <c r="Y331" s="13">
        <v>5.55</v>
      </c>
    </row>
    <row r="332" spans="1:28" x14ac:dyDescent="0.25">
      <c r="H332" s="10"/>
      <c r="N332" s="6">
        <v>2</v>
      </c>
      <c r="O332" s="13">
        <v>10.62</v>
      </c>
      <c r="P332" s="13">
        <v>1.91</v>
      </c>
      <c r="Q332" s="10">
        <v>80000</v>
      </c>
      <c r="R332" s="6" t="s">
        <v>233</v>
      </c>
      <c r="S332" s="13">
        <v>5.73</v>
      </c>
      <c r="T332" s="13">
        <v>4.6399999999999997</v>
      </c>
      <c r="U332" s="13">
        <v>1</v>
      </c>
      <c r="V332" s="14">
        <v>383.21690000000001</v>
      </c>
      <c r="W332" s="14">
        <v>1.1999999999999999E-3</v>
      </c>
      <c r="X332" s="13">
        <v>1.5</v>
      </c>
      <c r="Y332" s="13">
        <v>9.41</v>
      </c>
    </row>
    <row r="333" spans="1:28" x14ac:dyDescent="0.25">
      <c r="H333" s="10"/>
      <c r="N333" s="6">
        <v>2</v>
      </c>
      <c r="O333" s="13">
        <v>16.29</v>
      </c>
      <c r="P333" s="13">
        <v>9.2100000000000009</v>
      </c>
      <c r="Q333" s="10">
        <v>51500</v>
      </c>
      <c r="R333" s="6" t="s">
        <v>234</v>
      </c>
      <c r="S333" s="13">
        <v>5.8</v>
      </c>
      <c r="T333" s="13">
        <v>3.37</v>
      </c>
      <c r="U333" s="13">
        <v>0.99</v>
      </c>
      <c r="V333" s="14">
        <v>461.25529999999998</v>
      </c>
      <c r="W333" s="14">
        <v>-6.9999999999999999E-4</v>
      </c>
      <c r="X333" s="13">
        <v>-0.7</v>
      </c>
      <c r="Y333" s="13">
        <v>5.88</v>
      </c>
    </row>
    <row r="334" spans="1:28" x14ac:dyDescent="0.25">
      <c r="H334" s="10"/>
      <c r="N334" s="6">
        <v>2</v>
      </c>
      <c r="O334" s="13">
        <v>17.36</v>
      </c>
      <c r="P334" s="13">
        <v>6.16</v>
      </c>
      <c r="Q334" s="10">
        <v>80300</v>
      </c>
      <c r="R334" s="6" t="s">
        <v>235</v>
      </c>
      <c r="S334" s="13">
        <v>5.82</v>
      </c>
      <c r="T334" s="13">
        <v>3.37</v>
      </c>
      <c r="U334" s="13">
        <v>0.94</v>
      </c>
      <c r="V334" s="14">
        <v>400.74779999999998</v>
      </c>
      <c r="W334" s="14">
        <v>6.9999999999999999E-4</v>
      </c>
      <c r="X334" s="13">
        <v>0.9</v>
      </c>
      <c r="Y334" s="13">
        <v>5.81</v>
      </c>
    </row>
    <row r="335" spans="1:28" x14ac:dyDescent="0.25">
      <c r="H335" s="10"/>
      <c r="N335" s="6">
        <v>2</v>
      </c>
      <c r="O335" s="13">
        <v>15.8</v>
      </c>
      <c r="P335" s="13">
        <v>15.8</v>
      </c>
      <c r="Q335" s="10">
        <v>91300</v>
      </c>
      <c r="R335" s="6" t="s">
        <v>237</v>
      </c>
      <c r="S335" s="13">
        <v>6.3</v>
      </c>
      <c r="T335" s="13">
        <v>6.49</v>
      </c>
      <c r="U335" s="13">
        <v>0.99</v>
      </c>
      <c r="V335" s="14">
        <v>452.74270000000001</v>
      </c>
      <c r="W335" s="14">
        <v>6.9999999999999999E-4</v>
      </c>
      <c r="X335" s="13">
        <v>0.7</v>
      </c>
      <c r="Y335" s="13">
        <v>4.37</v>
      </c>
    </row>
    <row r="336" spans="1:28" x14ac:dyDescent="0.25">
      <c r="H336" s="10"/>
      <c r="N336" s="6">
        <v>3</v>
      </c>
      <c r="O336" s="13">
        <v>17.38</v>
      </c>
      <c r="P336" s="13">
        <v>10.48</v>
      </c>
      <c r="Q336" s="10">
        <v>56700</v>
      </c>
      <c r="R336" s="6" t="s">
        <v>252</v>
      </c>
      <c r="S336" s="13">
        <v>6.32</v>
      </c>
      <c r="T336" s="13">
        <v>3.63</v>
      </c>
      <c r="U336" s="13">
        <v>0.91</v>
      </c>
      <c r="V336" s="14">
        <v>657.31659999999999</v>
      </c>
      <c r="W336" s="14">
        <v>2.9999999999999997E-4</v>
      </c>
      <c r="X336" s="13">
        <v>0.2</v>
      </c>
      <c r="Y336" s="13">
        <v>4.17</v>
      </c>
    </row>
    <row r="337" spans="1:28" x14ac:dyDescent="0.25">
      <c r="H337" s="10"/>
      <c r="N337" s="6">
        <v>2</v>
      </c>
      <c r="O337" s="13">
        <v>18.12</v>
      </c>
      <c r="P337" s="13">
        <v>10.43</v>
      </c>
      <c r="Q337" s="10">
        <v>37400</v>
      </c>
      <c r="R337" s="6" t="s">
        <v>238</v>
      </c>
      <c r="S337" s="13">
        <v>6.4</v>
      </c>
      <c r="T337" s="13">
        <v>8.7799999999999994</v>
      </c>
      <c r="U337" s="13">
        <v>0.99</v>
      </c>
      <c r="V337" s="14">
        <v>464.26069999999999</v>
      </c>
      <c r="W337" s="14">
        <v>-4.0000000000000002E-4</v>
      </c>
      <c r="X337" s="13">
        <v>-0.5</v>
      </c>
      <c r="Y337" s="13">
        <v>4.21</v>
      </c>
    </row>
    <row r="338" spans="1:28" x14ac:dyDescent="0.25">
      <c r="H338" s="10"/>
      <c r="N338" s="6">
        <v>2</v>
      </c>
      <c r="O338" s="13">
        <v>14.72</v>
      </c>
      <c r="P338" s="13">
        <v>10.61</v>
      </c>
      <c r="Q338" s="10">
        <v>2790000</v>
      </c>
      <c r="R338" s="6" t="s">
        <v>253</v>
      </c>
      <c r="S338" s="13">
        <v>9.08</v>
      </c>
      <c r="T338" s="13">
        <v>9.32</v>
      </c>
      <c r="U338" s="13">
        <v>1</v>
      </c>
      <c r="V338" s="14">
        <v>665.90740000000005</v>
      </c>
      <c r="W338" s="14">
        <v>-1.8E-3</v>
      </c>
      <c r="X338" s="13">
        <v>-1.3</v>
      </c>
      <c r="Y338" s="13">
        <v>8.7899999999999991</v>
      </c>
    </row>
    <row r="339" spans="1:28" x14ac:dyDescent="0.25">
      <c r="A339" s="6">
        <v>17</v>
      </c>
      <c r="B339" s="7">
        <v>2</v>
      </c>
      <c r="C339" s="7">
        <v>2.1</v>
      </c>
      <c r="D339" s="7">
        <v>14</v>
      </c>
      <c r="E339" s="7">
        <v>13</v>
      </c>
      <c r="F339" s="8">
        <v>202.09</v>
      </c>
      <c r="G339" s="9">
        <v>20.8</v>
      </c>
      <c r="H339" s="10">
        <f>AVERAGE(Q339:Q353)</f>
        <v>202722.66666666666</v>
      </c>
      <c r="I339" s="8">
        <v>59200.3</v>
      </c>
      <c r="J339" s="8">
        <v>8.5399999999999991</v>
      </c>
      <c r="K339" s="6" t="s">
        <v>401</v>
      </c>
      <c r="L339" s="12" t="s">
        <v>345</v>
      </c>
      <c r="M339" s="5" t="s">
        <v>369</v>
      </c>
      <c r="N339" s="6">
        <v>2</v>
      </c>
      <c r="O339" s="13">
        <v>20.54</v>
      </c>
      <c r="P339" s="13">
        <v>20.54</v>
      </c>
      <c r="Q339" s="10">
        <v>935000</v>
      </c>
      <c r="R339" s="6" t="s">
        <v>254</v>
      </c>
      <c r="S339" s="13">
        <v>3.93</v>
      </c>
      <c r="T339" s="13">
        <v>9.4700000000000006</v>
      </c>
      <c r="U339" s="13">
        <v>0.99</v>
      </c>
      <c r="V339" s="14">
        <v>567.29470000000003</v>
      </c>
      <c r="W339" s="14">
        <v>-1.6000000000000001E-3</v>
      </c>
      <c r="X339" s="13">
        <v>-1.4</v>
      </c>
      <c r="Y339" s="13">
        <v>6.14</v>
      </c>
      <c r="Z339" s="15">
        <f>H339/$H$414</f>
        <v>4.5368678805894604E-2</v>
      </c>
      <c r="AA339" s="15">
        <v>1.5786999999999999E-2</v>
      </c>
      <c r="AB339" s="15">
        <f t="shared" si="7"/>
        <v>7.1623533230865809E-4</v>
      </c>
    </row>
    <row r="340" spans="1:28" x14ac:dyDescent="0.25">
      <c r="H340" s="10"/>
      <c r="N340" s="6">
        <v>2</v>
      </c>
      <c r="O340" s="13">
        <v>16.2</v>
      </c>
      <c r="P340" s="13">
        <v>2.67</v>
      </c>
      <c r="Q340" s="10">
        <v>143000</v>
      </c>
      <c r="R340" s="6" t="s">
        <v>255</v>
      </c>
      <c r="S340" s="13">
        <v>4.67</v>
      </c>
      <c r="T340" s="13">
        <v>7.09</v>
      </c>
      <c r="U340" s="13">
        <v>1</v>
      </c>
      <c r="V340" s="14">
        <v>443.77199999999999</v>
      </c>
      <c r="W340" s="14">
        <v>1.1000000000000001E-3</v>
      </c>
      <c r="X340" s="13">
        <v>1.2</v>
      </c>
      <c r="Y340" s="13">
        <v>6.11</v>
      </c>
    </row>
    <row r="341" spans="1:28" x14ac:dyDescent="0.25">
      <c r="H341" s="10"/>
      <c r="N341" s="6">
        <v>2</v>
      </c>
      <c r="O341" s="13">
        <v>11.09</v>
      </c>
      <c r="P341" s="13">
        <v>4.3</v>
      </c>
      <c r="Q341" s="10">
        <v>8220</v>
      </c>
      <c r="R341" s="6" t="s">
        <v>256</v>
      </c>
      <c r="S341" s="13">
        <v>4.75</v>
      </c>
      <c r="T341" s="13">
        <v>0</v>
      </c>
      <c r="U341" s="13">
        <v>0.76</v>
      </c>
      <c r="V341" s="14">
        <v>581.83280000000002</v>
      </c>
      <c r="W341" s="14">
        <v>4.0000000000000002E-4</v>
      </c>
      <c r="X341" s="13">
        <v>0.4</v>
      </c>
      <c r="Y341" s="13">
        <v>9.99</v>
      </c>
    </row>
    <row r="342" spans="1:28" x14ac:dyDescent="0.25">
      <c r="H342" s="10"/>
      <c r="N342" s="6">
        <v>2</v>
      </c>
      <c r="O342" s="13">
        <v>10.42</v>
      </c>
      <c r="P342" s="13">
        <v>0.19</v>
      </c>
      <c r="Q342" s="10">
        <v>36300</v>
      </c>
      <c r="R342" s="6" t="s">
        <v>257</v>
      </c>
      <c r="S342" s="13">
        <v>4.9800000000000004</v>
      </c>
      <c r="T342" s="13">
        <v>8.15</v>
      </c>
      <c r="U342" s="13">
        <v>0.99</v>
      </c>
      <c r="V342" s="14">
        <v>408.7398</v>
      </c>
      <c r="W342" s="14">
        <v>-2.9999999999999997E-4</v>
      </c>
      <c r="X342" s="13">
        <v>-0.4</v>
      </c>
      <c r="Y342" s="13">
        <v>8.75</v>
      </c>
    </row>
    <row r="343" spans="1:28" x14ac:dyDescent="0.25">
      <c r="H343" s="10"/>
      <c r="N343" s="6">
        <v>3</v>
      </c>
      <c r="O343" s="13">
        <v>12.48</v>
      </c>
      <c r="P343" s="13">
        <v>12.48</v>
      </c>
      <c r="Q343" s="10">
        <v>157000</v>
      </c>
      <c r="R343" s="6" t="s">
        <v>258</v>
      </c>
      <c r="S343" s="13">
        <v>5.63</v>
      </c>
      <c r="T343" s="13">
        <v>0</v>
      </c>
      <c r="U343" s="13">
        <v>0.99</v>
      </c>
      <c r="V343" s="14">
        <v>384.19389999999999</v>
      </c>
      <c r="W343" s="14">
        <v>3.2000000000000002E-3</v>
      </c>
      <c r="X343" s="13">
        <v>2.7</v>
      </c>
      <c r="Y343" s="13">
        <v>6.75</v>
      </c>
    </row>
    <row r="344" spans="1:28" x14ac:dyDescent="0.25">
      <c r="H344" s="10"/>
      <c r="N344" s="6">
        <v>2</v>
      </c>
      <c r="O344" s="13">
        <v>15.21</v>
      </c>
      <c r="P344" s="13">
        <v>5.15</v>
      </c>
      <c r="Q344" s="10">
        <v>45500</v>
      </c>
      <c r="R344" s="6" t="s">
        <v>258</v>
      </c>
      <c r="S344" s="13">
        <v>5.63</v>
      </c>
      <c r="T344" s="13">
        <v>0</v>
      </c>
      <c r="U344" s="13">
        <v>0.98</v>
      </c>
      <c r="V344" s="14">
        <v>575.78930000000003</v>
      </c>
      <c r="W344" s="14">
        <v>7.3000000000000001E-3</v>
      </c>
      <c r="X344" s="13">
        <v>6.4</v>
      </c>
      <c r="Y344" s="13">
        <v>6.75</v>
      </c>
    </row>
    <row r="345" spans="1:28" x14ac:dyDescent="0.25">
      <c r="H345" s="10"/>
      <c r="N345" s="6">
        <v>2</v>
      </c>
      <c r="O345" s="13">
        <v>19.16</v>
      </c>
      <c r="P345" s="13">
        <v>15.78</v>
      </c>
      <c r="Q345" s="10">
        <v>966000</v>
      </c>
      <c r="R345" s="6" t="s">
        <v>259</v>
      </c>
      <c r="S345" s="13">
        <v>5.98</v>
      </c>
      <c r="T345" s="13">
        <v>2.93</v>
      </c>
      <c r="U345" s="13">
        <v>0.97</v>
      </c>
      <c r="V345" s="14">
        <v>677.84730000000002</v>
      </c>
      <c r="W345" s="14">
        <v>2.3999999999999998E-3</v>
      </c>
      <c r="X345" s="13">
        <v>1.8</v>
      </c>
      <c r="Y345" s="13">
        <v>5.72</v>
      </c>
    </row>
    <row r="346" spans="1:28" x14ac:dyDescent="0.25">
      <c r="H346" s="10"/>
      <c r="N346" s="6">
        <v>2</v>
      </c>
      <c r="O346" s="13">
        <v>18</v>
      </c>
      <c r="P346" s="13">
        <v>18</v>
      </c>
      <c r="Q346" s="10">
        <v>120000</v>
      </c>
      <c r="R346" s="6" t="s">
        <v>260</v>
      </c>
      <c r="S346" s="13">
        <v>6.05</v>
      </c>
      <c r="T346" s="13">
        <v>4.6500000000000004</v>
      </c>
      <c r="U346" s="13">
        <v>1</v>
      </c>
      <c r="V346" s="14">
        <v>434.73430000000002</v>
      </c>
      <c r="W346" s="14">
        <v>1.6000000000000001E-3</v>
      </c>
      <c r="X346" s="13">
        <v>1.9</v>
      </c>
      <c r="Y346" s="13">
        <v>8.75</v>
      </c>
    </row>
    <row r="347" spans="1:28" x14ac:dyDescent="0.25">
      <c r="H347" s="10"/>
      <c r="N347" s="6">
        <v>3</v>
      </c>
      <c r="O347" s="13">
        <v>15.94</v>
      </c>
      <c r="P347" s="13">
        <v>15.94</v>
      </c>
      <c r="Q347" s="10">
        <v>6640</v>
      </c>
      <c r="R347" s="6" t="s">
        <v>261</v>
      </c>
      <c r="S347" s="13">
        <v>6.07</v>
      </c>
      <c r="T347" s="13">
        <v>0</v>
      </c>
      <c r="U347" s="13">
        <v>0.78</v>
      </c>
      <c r="V347" s="14">
        <v>535.96270000000004</v>
      </c>
      <c r="W347" s="14">
        <v>-4.5999999999999999E-3</v>
      </c>
      <c r="X347" s="13">
        <v>-2.8</v>
      </c>
      <c r="Y347" s="13">
        <v>9.6999999999999993</v>
      </c>
    </row>
    <row r="348" spans="1:28" x14ac:dyDescent="0.25">
      <c r="H348" s="10"/>
      <c r="N348" s="6">
        <v>2</v>
      </c>
      <c r="O348" s="13">
        <v>20.149999999999999</v>
      </c>
      <c r="P348" s="13">
        <v>16.010000000000002</v>
      </c>
      <c r="Q348" s="10">
        <v>388000</v>
      </c>
      <c r="R348" s="6" t="s">
        <v>262</v>
      </c>
      <c r="S348" s="13">
        <v>6.18</v>
      </c>
      <c r="T348" s="13">
        <v>4.2</v>
      </c>
      <c r="U348" s="13">
        <v>0.99</v>
      </c>
      <c r="V348" s="14">
        <v>519.24099999999999</v>
      </c>
      <c r="W348" s="14">
        <v>2.7000000000000001E-3</v>
      </c>
      <c r="X348" s="13">
        <v>2.6</v>
      </c>
      <c r="Y348" s="13">
        <v>4.53</v>
      </c>
    </row>
    <row r="349" spans="1:28" x14ac:dyDescent="0.25">
      <c r="H349" s="10"/>
      <c r="N349" s="6">
        <v>2</v>
      </c>
      <c r="O349" s="13">
        <v>15.98</v>
      </c>
      <c r="P349" s="13">
        <v>7.57</v>
      </c>
      <c r="Q349" s="10">
        <v>121000</v>
      </c>
      <c r="R349" s="6" t="s">
        <v>263</v>
      </c>
      <c r="S349" s="13">
        <v>6.25</v>
      </c>
      <c r="T349" s="13">
        <v>4.71</v>
      </c>
      <c r="U349" s="13">
        <v>0.99</v>
      </c>
      <c r="V349" s="14">
        <v>509.27839999999998</v>
      </c>
      <c r="W349" s="14">
        <v>-8.0000000000000002E-3</v>
      </c>
      <c r="X349" s="13">
        <v>-7.8</v>
      </c>
      <c r="Y349" s="13">
        <v>4.53</v>
      </c>
    </row>
    <row r="350" spans="1:28" x14ac:dyDescent="0.25">
      <c r="H350" s="10"/>
      <c r="N350" s="6">
        <v>2</v>
      </c>
      <c r="O350" s="13">
        <v>17.86</v>
      </c>
      <c r="P350" s="13">
        <v>10.94</v>
      </c>
      <c r="Q350" s="10">
        <v>40600</v>
      </c>
      <c r="R350" s="6" t="s">
        <v>264</v>
      </c>
      <c r="S350" s="13">
        <v>6.53</v>
      </c>
      <c r="T350" s="13">
        <v>6.05</v>
      </c>
      <c r="U350" s="13">
        <v>0.97</v>
      </c>
      <c r="V350" s="14">
        <v>725.39160000000004</v>
      </c>
      <c r="W350" s="14">
        <v>-1.1000000000000001E-3</v>
      </c>
      <c r="X350" s="13">
        <v>-0.8</v>
      </c>
      <c r="Y350" s="13">
        <v>8.59</v>
      </c>
    </row>
    <row r="351" spans="1:28" x14ac:dyDescent="0.25">
      <c r="H351" s="10"/>
      <c r="N351" s="6">
        <v>3</v>
      </c>
      <c r="O351" s="13">
        <v>17.88</v>
      </c>
      <c r="P351" s="13">
        <v>12.11</v>
      </c>
      <c r="Q351" s="10">
        <v>46500</v>
      </c>
      <c r="R351" s="6" t="s">
        <v>265</v>
      </c>
      <c r="S351" s="13">
        <v>6.65</v>
      </c>
      <c r="T351" s="13">
        <v>5.03</v>
      </c>
      <c r="U351" s="13">
        <v>0.99</v>
      </c>
      <c r="V351" s="14">
        <v>493.26569999999998</v>
      </c>
      <c r="W351" s="14">
        <v>-5.9999999999999995E-4</v>
      </c>
      <c r="X351" s="13">
        <v>-0.4</v>
      </c>
      <c r="Y351" s="13">
        <v>8.59</v>
      </c>
    </row>
    <row r="352" spans="1:28" x14ac:dyDescent="0.25">
      <c r="H352" s="10"/>
      <c r="N352" s="6">
        <v>2</v>
      </c>
      <c r="O352" s="13">
        <v>10.5</v>
      </c>
      <c r="P352" s="13">
        <v>10.5</v>
      </c>
      <c r="Q352" s="10">
        <v>5080</v>
      </c>
      <c r="R352" s="6" t="s">
        <v>266</v>
      </c>
      <c r="S352" s="13">
        <v>6.68</v>
      </c>
      <c r="T352" s="13">
        <v>0</v>
      </c>
      <c r="U352" s="13">
        <v>0.75</v>
      </c>
      <c r="V352" s="14">
        <v>530.25350000000003</v>
      </c>
      <c r="W352" s="14">
        <v>4.0000000000000002E-4</v>
      </c>
      <c r="X352" s="13">
        <v>0.4</v>
      </c>
      <c r="Y352" s="13">
        <v>4.37</v>
      </c>
    </row>
    <row r="353" spans="1:28" x14ac:dyDescent="0.25">
      <c r="H353" s="10"/>
      <c r="N353" s="6">
        <v>2</v>
      </c>
      <c r="O353" s="13">
        <v>13.31</v>
      </c>
      <c r="P353" s="13">
        <v>5.1100000000000003</v>
      </c>
      <c r="Q353" s="10">
        <v>22000</v>
      </c>
      <c r="R353" s="6" t="s">
        <v>267</v>
      </c>
      <c r="S353" s="13">
        <v>8.58</v>
      </c>
      <c r="T353" s="13">
        <v>3.19</v>
      </c>
      <c r="U353" s="13">
        <v>0.8</v>
      </c>
      <c r="V353" s="14">
        <v>817.40980000000002</v>
      </c>
      <c r="W353" s="14">
        <v>-3.2000000000000002E-3</v>
      </c>
      <c r="X353" s="13">
        <v>-2</v>
      </c>
      <c r="Y353" s="13">
        <v>6.74</v>
      </c>
    </row>
    <row r="354" spans="1:28" x14ac:dyDescent="0.25">
      <c r="A354" s="6">
        <v>17</v>
      </c>
      <c r="B354" s="7">
        <v>2</v>
      </c>
      <c r="C354" s="7">
        <v>2.2000000000000002</v>
      </c>
      <c r="D354" s="7">
        <v>12</v>
      </c>
      <c r="E354" s="7">
        <v>12</v>
      </c>
      <c r="F354" s="8">
        <v>187.13</v>
      </c>
      <c r="G354" s="9">
        <v>20.2</v>
      </c>
      <c r="H354" s="10">
        <f>AVERAGE(Q354:Q365)</f>
        <v>160581.66666666666</v>
      </c>
      <c r="I354" s="8">
        <v>51837.4</v>
      </c>
      <c r="J354" s="8">
        <v>8.74</v>
      </c>
      <c r="K354" s="25" t="s">
        <v>371</v>
      </c>
      <c r="L354" s="12" t="s">
        <v>142</v>
      </c>
      <c r="M354" s="25" t="s">
        <v>369</v>
      </c>
      <c r="N354" s="6">
        <v>2</v>
      </c>
      <c r="O354" s="13">
        <v>20.54</v>
      </c>
      <c r="P354" s="13">
        <v>20.54</v>
      </c>
      <c r="Q354" s="10">
        <v>935000</v>
      </c>
      <c r="R354" s="6" t="s">
        <v>254</v>
      </c>
      <c r="S354" s="13">
        <v>3.93</v>
      </c>
      <c r="T354" s="13">
        <v>9.4700000000000006</v>
      </c>
      <c r="U354" s="13">
        <v>0.99</v>
      </c>
      <c r="V354" s="14">
        <v>567.29470000000003</v>
      </c>
      <c r="W354" s="14">
        <v>-1.6000000000000001E-3</v>
      </c>
      <c r="X354" s="13">
        <v>-1.4</v>
      </c>
      <c r="Y354" s="13">
        <v>6.14</v>
      </c>
      <c r="Z354" s="15">
        <f>H354/$H$414</f>
        <v>3.5937658955002061E-2</v>
      </c>
      <c r="AA354" s="15">
        <v>1.5786999999999999E-2</v>
      </c>
      <c r="AB354" s="15">
        <f t="shared" si="7"/>
        <v>5.6734782192261748E-4</v>
      </c>
    </row>
    <row r="355" spans="1:28" x14ac:dyDescent="0.25">
      <c r="H355" s="10"/>
      <c r="N355" s="6">
        <v>2</v>
      </c>
      <c r="O355" s="13">
        <v>16.2</v>
      </c>
      <c r="P355" s="13">
        <v>2.67</v>
      </c>
      <c r="Q355" s="10">
        <v>143000</v>
      </c>
      <c r="R355" s="6" t="s">
        <v>255</v>
      </c>
      <c r="S355" s="13">
        <v>4.67</v>
      </c>
      <c r="T355" s="13">
        <v>7.09</v>
      </c>
      <c r="U355" s="13">
        <v>1</v>
      </c>
      <c r="V355" s="14">
        <v>443.77199999999999</v>
      </c>
      <c r="W355" s="14">
        <v>1.1000000000000001E-3</v>
      </c>
      <c r="X355" s="13">
        <v>1.2</v>
      </c>
      <c r="Y355" s="13">
        <v>6.11</v>
      </c>
    </row>
    <row r="356" spans="1:28" x14ac:dyDescent="0.25">
      <c r="H356" s="10"/>
      <c r="N356" s="6">
        <v>2</v>
      </c>
      <c r="O356" s="13">
        <v>11.09</v>
      </c>
      <c r="P356" s="13">
        <v>4.3</v>
      </c>
      <c r="Q356" s="10">
        <v>8220</v>
      </c>
      <c r="R356" s="6" t="s">
        <v>256</v>
      </c>
      <c r="S356" s="13">
        <v>4.75</v>
      </c>
      <c r="T356" s="13">
        <v>0</v>
      </c>
      <c r="U356" s="13">
        <v>0.76</v>
      </c>
      <c r="V356" s="14">
        <v>581.83280000000002</v>
      </c>
      <c r="W356" s="14">
        <v>4.0000000000000002E-4</v>
      </c>
      <c r="X356" s="13">
        <v>0.4</v>
      </c>
      <c r="Y356" s="13">
        <v>9.99</v>
      </c>
    </row>
    <row r="357" spans="1:28" x14ac:dyDescent="0.25">
      <c r="H357" s="10"/>
      <c r="N357" s="6">
        <v>2</v>
      </c>
      <c r="O357" s="13">
        <v>10.42</v>
      </c>
      <c r="P357" s="13">
        <v>0.19</v>
      </c>
      <c r="Q357" s="10">
        <v>36300</v>
      </c>
      <c r="R357" s="6" t="s">
        <v>257</v>
      </c>
      <c r="S357" s="13">
        <v>4.9800000000000004</v>
      </c>
      <c r="T357" s="13">
        <v>8.15</v>
      </c>
      <c r="U357" s="13">
        <v>0.99</v>
      </c>
      <c r="V357" s="14">
        <v>408.7398</v>
      </c>
      <c r="W357" s="14">
        <v>-2.9999999999999997E-4</v>
      </c>
      <c r="X357" s="13">
        <v>-0.4</v>
      </c>
      <c r="Y357" s="13">
        <v>8.75</v>
      </c>
    </row>
    <row r="358" spans="1:28" x14ac:dyDescent="0.25">
      <c r="H358" s="10"/>
      <c r="N358" s="6">
        <v>2</v>
      </c>
      <c r="O358" s="13">
        <v>18</v>
      </c>
      <c r="P358" s="13">
        <v>18</v>
      </c>
      <c r="Q358" s="10">
        <v>120000</v>
      </c>
      <c r="R358" s="6" t="s">
        <v>260</v>
      </c>
      <c r="S358" s="13">
        <v>6.05</v>
      </c>
      <c r="T358" s="13">
        <v>4.6500000000000004</v>
      </c>
      <c r="U358" s="13">
        <v>1</v>
      </c>
      <c r="V358" s="14">
        <v>434.73430000000002</v>
      </c>
      <c r="W358" s="14">
        <v>1.6000000000000001E-3</v>
      </c>
      <c r="X358" s="13">
        <v>1.9</v>
      </c>
      <c r="Y358" s="13">
        <v>8.75</v>
      </c>
    </row>
    <row r="359" spans="1:28" x14ac:dyDescent="0.25">
      <c r="H359" s="10"/>
      <c r="N359" s="6">
        <v>3</v>
      </c>
      <c r="O359" s="13">
        <v>15.94</v>
      </c>
      <c r="P359" s="13">
        <v>15.94</v>
      </c>
      <c r="Q359" s="10">
        <v>6640</v>
      </c>
      <c r="R359" s="6" t="s">
        <v>261</v>
      </c>
      <c r="S359" s="13">
        <v>6.07</v>
      </c>
      <c r="T359" s="13">
        <v>0</v>
      </c>
      <c r="U359" s="13">
        <v>0.78</v>
      </c>
      <c r="V359" s="14">
        <v>535.96270000000004</v>
      </c>
      <c r="W359" s="14">
        <v>-4.5999999999999999E-3</v>
      </c>
      <c r="X359" s="13">
        <v>-2.8</v>
      </c>
      <c r="Y359" s="13">
        <v>9.6999999999999993</v>
      </c>
    </row>
    <row r="360" spans="1:28" x14ac:dyDescent="0.25">
      <c r="H360" s="10"/>
      <c r="N360" s="6">
        <v>2</v>
      </c>
      <c r="O360" s="13">
        <v>15.98</v>
      </c>
      <c r="P360" s="13">
        <v>7.57</v>
      </c>
      <c r="Q360" s="10">
        <v>121000</v>
      </c>
      <c r="R360" s="6" t="s">
        <v>263</v>
      </c>
      <c r="S360" s="13">
        <v>6.25</v>
      </c>
      <c r="T360" s="13">
        <v>4.71</v>
      </c>
      <c r="U360" s="13">
        <v>0.99</v>
      </c>
      <c r="V360" s="14">
        <v>509.27839999999998</v>
      </c>
      <c r="W360" s="14">
        <v>-8.0000000000000002E-3</v>
      </c>
      <c r="X360" s="13">
        <v>-7.8</v>
      </c>
      <c r="Y360" s="13">
        <v>4.53</v>
      </c>
    </row>
    <row r="361" spans="1:28" x14ac:dyDescent="0.25">
      <c r="H361" s="10"/>
      <c r="N361" s="6">
        <v>2</v>
      </c>
      <c r="O361" s="13">
        <v>17.86</v>
      </c>
      <c r="P361" s="13">
        <v>10.94</v>
      </c>
      <c r="Q361" s="10">
        <v>40600</v>
      </c>
      <c r="R361" s="6" t="s">
        <v>264</v>
      </c>
      <c r="S361" s="13">
        <v>6.53</v>
      </c>
      <c r="T361" s="13">
        <v>6.05</v>
      </c>
      <c r="U361" s="13">
        <v>0.97</v>
      </c>
      <c r="V361" s="14">
        <v>725.39160000000004</v>
      </c>
      <c r="W361" s="14">
        <v>-1.1000000000000001E-3</v>
      </c>
      <c r="X361" s="13">
        <v>-0.8</v>
      </c>
      <c r="Y361" s="13">
        <v>8.59</v>
      </c>
    </row>
    <row r="362" spans="1:28" x14ac:dyDescent="0.25">
      <c r="H362" s="10"/>
      <c r="N362" s="6">
        <v>3</v>
      </c>
      <c r="O362" s="13">
        <v>17.88</v>
      </c>
      <c r="P362" s="13">
        <v>12.11</v>
      </c>
      <c r="Q362" s="10">
        <v>46500</v>
      </c>
      <c r="R362" s="6" t="s">
        <v>265</v>
      </c>
      <c r="S362" s="13">
        <v>6.65</v>
      </c>
      <c r="T362" s="13">
        <v>5.03</v>
      </c>
      <c r="U362" s="13">
        <v>0.99</v>
      </c>
      <c r="V362" s="14">
        <v>493.26569999999998</v>
      </c>
      <c r="W362" s="14">
        <v>-5.9999999999999995E-4</v>
      </c>
      <c r="X362" s="13">
        <v>-0.4</v>
      </c>
      <c r="Y362" s="13">
        <v>8.59</v>
      </c>
    </row>
    <row r="363" spans="1:28" x14ac:dyDescent="0.25">
      <c r="H363" s="10"/>
      <c r="N363" s="6">
        <v>2</v>
      </c>
      <c r="O363" s="13">
        <v>10.5</v>
      </c>
      <c r="P363" s="13">
        <v>10.5</v>
      </c>
      <c r="Q363" s="10">
        <v>5080</v>
      </c>
      <c r="R363" s="6" t="s">
        <v>266</v>
      </c>
      <c r="S363" s="13">
        <v>6.68</v>
      </c>
      <c r="T363" s="13">
        <v>0</v>
      </c>
      <c r="U363" s="13">
        <v>0.75</v>
      </c>
      <c r="V363" s="14">
        <v>530.25350000000003</v>
      </c>
      <c r="W363" s="14">
        <v>4.0000000000000002E-4</v>
      </c>
      <c r="X363" s="13">
        <v>0.4</v>
      </c>
      <c r="Y363" s="13">
        <v>4.37</v>
      </c>
    </row>
    <row r="364" spans="1:28" x14ac:dyDescent="0.25">
      <c r="H364" s="10"/>
      <c r="N364" s="6">
        <v>3</v>
      </c>
      <c r="O364" s="13">
        <v>17.09</v>
      </c>
      <c r="P364" s="13">
        <v>17.09</v>
      </c>
      <c r="Q364" s="10">
        <v>7640</v>
      </c>
      <c r="R364" s="6" t="s">
        <v>268</v>
      </c>
      <c r="S364" s="13">
        <v>8.9</v>
      </c>
      <c r="T364" s="13">
        <v>0</v>
      </c>
      <c r="U364" s="13">
        <v>0.8</v>
      </c>
      <c r="V364" s="14">
        <v>869.0838</v>
      </c>
      <c r="W364" s="14">
        <v>-1.0200000000000001E-2</v>
      </c>
      <c r="X364" s="13">
        <v>-3.9</v>
      </c>
      <c r="Y364" s="13">
        <v>4.79</v>
      </c>
    </row>
    <row r="365" spans="1:28" x14ac:dyDescent="0.25">
      <c r="H365" s="10"/>
      <c r="N365" s="6">
        <v>3</v>
      </c>
      <c r="O365" s="13">
        <v>15.63</v>
      </c>
      <c r="P365" s="13">
        <v>15.63</v>
      </c>
      <c r="Q365" s="10">
        <v>457000</v>
      </c>
      <c r="R365" s="6" t="s">
        <v>269</v>
      </c>
      <c r="S365" s="13">
        <v>9.42</v>
      </c>
      <c r="T365" s="13">
        <v>7.27</v>
      </c>
      <c r="U365" s="13">
        <v>0.98</v>
      </c>
      <c r="V365" s="14">
        <v>826.39</v>
      </c>
      <c r="W365" s="14">
        <v>3.3999999999999998E-3</v>
      </c>
      <c r="X365" s="13">
        <v>1.4</v>
      </c>
      <c r="Y365" s="13">
        <v>4.25</v>
      </c>
    </row>
    <row r="366" spans="1:28" x14ac:dyDescent="0.25">
      <c r="A366" s="6">
        <v>17</v>
      </c>
      <c r="B366" s="22">
        <v>2</v>
      </c>
      <c r="C366" s="22">
        <v>2.2999999999999998</v>
      </c>
      <c r="D366" s="22">
        <v>4</v>
      </c>
      <c r="E366" s="22">
        <v>4</v>
      </c>
      <c r="F366" s="23">
        <v>67.97</v>
      </c>
      <c r="G366" s="24">
        <v>4.8</v>
      </c>
      <c r="H366" s="10">
        <f>AVERAGE(Q366:Q369)</f>
        <v>408075</v>
      </c>
      <c r="I366" s="23">
        <v>59152.1</v>
      </c>
      <c r="J366" s="23">
        <v>8.68</v>
      </c>
      <c r="K366" s="25" t="s">
        <v>376</v>
      </c>
      <c r="L366" s="26" t="s">
        <v>270</v>
      </c>
      <c r="M366" s="5" t="s">
        <v>271</v>
      </c>
      <c r="N366" s="6">
        <v>2</v>
      </c>
      <c r="O366" s="13">
        <v>20.54</v>
      </c>
      <c r="P366" s="13">
        <v>20.54</v>
      </c>
      <c r="Q366" s="10">
        <v>935000</v>
      </c>
      <c r="R366" s="6" t="s">
        <v>254</v>
      </c>
      <c r="S366" s="13">
        <v>3.93</v>
      </c>
      <c r="T366" s="13">
        <v>9.4700000000000006</v>
      </c>
      <c r="U366" s="13">
        <v>0.99</v>
      </c>
      <c r="V366" s="14">
        <v>567.29470000000003</v>
      </c>
      <c r="W366" s="14">
        <v>-1.6000000000000001E-3</v>
      </c>
      <c r="X366" s="13">
        <v>-1.4</v>
      </c>
      <c r="Y366" s="13">
        <v>6.14</v>
      </c>
      <c r="Z366" s="15">
        <f>H366/$H$414</f>
        <v>9.1325868528344664E-2</v>
      </c>
      <c r="AA366" s="15">
        <v>1.5786999999999999E-2</v>
      </c>
      <c r="AB366" s="15">
        <f t="shared" ref="AB366:AB410" si="8">Z366*AA366</f>
        <v>1.4417614864569771E-3</v>
      </c>
    </row>
    <row r="367" spans="1:28" x14ac:dyDescent="0.25">
      <c r="H367" s="10"/>
      <c r="N367" s="6">
        <v>2</v>
      </c>
      <c r="O367" s="13">
        <v>10.42</v>
      </c>
      <c r="P367" s="13">
        <v>0.19</v>
      </c>
      <c r="Q367" s="10">
        <v>36300</v>
      </c>
      <c r="R367" s="6" t="s">
        <v>257</v>
      </c>
      <c r="S367" s="13">
        <v>4.9800000000000004</v>
      </c>
      <c r="T367" s="13">
        <v>8.15</v>
      </c>
      <c r="U367" s="13">
        <v>0.99</v>
      </c>
      <c r="V367" s="14">
        <v>408.7398</v>
      </c>
      <c r="W367" s="14">
        <v>-2.9999999999999997E-4</v>
      </c>
      <c r="X367" s="13">
        <v>-0.4</v>
      </c>
      <c r="Y367" s="13">
        <v>8.75</v>
      </c>
    </row>
    <row r="368" spans="1:28" x14ac:dyDescent="0.25">
      <c r="H368" s="10"/>
      <c r="N368" s="6">
        <v>2</v>
      </c>
      <c r="O368" s="13">
        <v>16.86</v>
      </c>
      <c r="P368" s="13">
        <v>16.86</v>
      </c>
      <c r="Q368" s="10">
        <v>273000</v>
      </c>
      <c r="R368" s="6" t="s">
        <v>272</v>
      </c>
      <c r="S368" s="13">
        <v>5.95</v>
      </c>
      <c r="T368" s="13">
        <v>8.4</v>
      </c>
      <c r="U368" s="13">
        <v>0.99</v>
      </c>
      <c r="V368" s="14">
        <v>597.29100000000005</v>
      </c>
      <c r="W368" s="14">
        <v>1.6000000000000001E-3</v>
      </c>
      <c r="X368" s="13">
        <v>1.3</v>
      </c>
      <c r="Y368" s="13">
        <v>6.14</v>
      </c>
    </row>
    <row r="369" spans="1:28" x14ac:dyDescent="0.25">
      <c r="H369" s="10"/>
      <c r="N369" s="6">
        <v>2</v>
      </c>
      <c r="O369" s="13">
        <v>20.149999999999999</v>
      </c>
      <c r="P369" s="13">
        <v>16.010000000000002</v>
      </c>
      <c r="Q369" s="10">
        <v>388000</v>
      </c>
      <c r="R369" s="6" t="s">
        <v>262</v>
      </c>
      <c r="S369" s="13">
        <v>6.18</v>
      </c>
      <c r="T369" s="13">
        <v>4.2</v>
      </c>
      <c r="U369" s="13">
        <v>0.99</v>
      </c>
      <c r="V369" s="14">
        <v>519.24099999999999</v>
      </c>
      <c r="W369" s="14">
        <v>2.7000000000000001E-3</v>
      </c>
      <c r="X369" s="13">
        <v>2.6</v>
      </c>
      <c r="Y369" s="13">
        <v>4.53</v>
      </c>
    </row>
    <row r="370" spans="1:28" x14ac:dyDescent="0.25">
      <c r="A370" s="6">
        <v>17</v>
      </c>
      <c r="B370" s="7">
        <v>2</v>
      </c>
      <c r="C370" s="7">
        <v>2.4</v>
      </c>
      <c r="D370" s="7">
        <v>3</v>
      </c>
      <c r="E370" s="7">
        <v>2</v>
      </c>
      <c r="F370" s="8">
        <v>36.770000000000003</v>
      </c>
      <c r="G370" s="9">
        <v>4.2</v>
      </c>
      <c r="H370" s="10">
        <f>AVERAGE(Q370:Q372)</f>
        <v>579000</v>
      </c>
      <c r="I370" s="8">
        <v>58797.3</v>
      </c>
      <c r="J370" s="8">
        <v>5.97</v>
      </c>
      <c r="K370" s="6" t="s">
        <v>383</v>
      </c>
      <c r="L370" s="12" t="s">
        <v>385</v>
      </c>
      <c r="M370" s="5" t="s">
        <v>384</v>
      </c>
      <c r="N370" s="6">
        <v>2</v>
      </c>
      <c r="O370" s="13">
        <v>20.54</v>
      </c>
      <c r="P370" s="13">
        <v>20.54</v>
      </c>
      <c r="Q370" s="10">
        <v>935000</v>
      </c>
      <c r="R370" s="6" t="s">
        <v>254</v>
      </c>
      <c r="S370" s="13">
        <v>3.93</v>
      </c>
      <c r="T370" s="13">
        <v>9.4700000000000006</v>
      </c>
      <c r="U370" s="13">
        <v>0.99</v>
      </c>
      <c r="V370" s="14">
        <v>567.29470000000003</v>
      </c>
      <c r="W370" s="14">
        <v>-1.6000000000000001E-3</v>
      </c>
      <c r="X370" s="13">
        <v>-1.4</v>
      </c>
      <c r="Y370" s="13">
        <v>6.14</v>
      </c>
      <c r="Z370" s="15">
        <f>H370/$H$414</f>
        <v>0.12957833211520325</v>
      </c>
      <c r="AA370" s="15">
        <v>1.5786999999999999E-2</v>
      </c>
      <c r="AB370" s="15">
        <f t="shared" si="8"/>
        <v>2.0456531291027135E-3</v>
      </c>
    </row>
    <row r="371" spans="1:28" x14ac:dyDescent="0.25">
      <c r="H371" s="10"/>
      <c r="N371" s="6">
        <v>2</v>
      </c>
      <c r="O371" s="13">
        <v>16.23</v>
      </c>
      <c r="P371" s="13">
        <v>16.23</v>
      </c>
      <c r="Q371" s="10">
        <v>700000</v>
      </c>
      <c r="R371" s="6" t="s">
        <v>273</v>
      </c>
      <c r="S371" s="13">
        <v>8.48</v>
      </c>
      <c r="T371" s="13">
        <v>8.48</v>
      </c>
      <c r="U371" s="13">
        <v>0.98</v>
      </c>
      <c r="V371" s="14">
        <v>764.35350000000005</v>
      </c>
      <c r="W371" s="14">
        <v>3.5000000000000001E-3</v>
      </c>
      <c r="X371" s="13">
        <v>2.2999999999999998</v>
      </c>
      <c r="Y371" s="13">
        <v>3.91</v>
      </c>
    </row>
    <row r="372" spans="1:28" x14ac:dyDescent="0.25">
      <c r="H372" s="10"/>
      <c r="N372" s="6">
        <v>3</v>
      </c>
      <c r="O372" s="13">
        <v>15.25</v>
      </c>
      <c r="P372" s="13">
        <v>15.25</v>
      </c>
      <c r="Q372" s="10">
        <v>102000</v>
      </c>
      <c r="R372" s="6" t="s">
        <v>273</v>
      </c>
      <c r="S372" s="13">
        <v>8.48</v>
      </c>
      <c r="T372" s="13">
        <v>8.36</v>
      </c>
      <c r="U372" s="13">
        <v>0.94</v>
      </c>
      <c r="V372" s="14">
        <v>509.90370000000001</v>
      </c>
      <c r="W372" s="14">
        <v>4.0000000000000002E-4</v>
      </c>
      <c r="X372" s="13">
        <v>0.2</v>
      </c>
      <c r="Y372" s="13">
        <v>3.91</v>
      </c>
    </row>
    <row r="373" spans="1:28" x14ac:dyDescent="0.25">
      <c r="A373" s="6">
        <v>17</v>
      </c>
      <c r="B373" s="22">
        <v>3</v>
      </c>
      <c r="C373" s="22">
        <v>3.1</v>
      </c>
      <c r="D373" s="22">
        <v>7</v>
      </c>
      <c r="E373" s="22">
        <v>7</v>
      </c>
      <c r="F373" s="23">
        <v>114.16</v>
      </c>
      <c r="G373" s="24">
        <v>15.3</v>
      </c>
      <c r="H373" s="10">
        <f>AVERAGE(Q373:Q379)</f>
        <v>146718.57142857142</v>
      </c>
      <c r="I373" s="23">
        <v>65402.1</v>
      </c>
      <c r="J373" s="23">
        <v>6.13</v>
      </c>
      <c r="K373" s="6" t="s">
        <v>402</v>
      </c>
      <c r="L373" s="12" t="s">
        <v>345</v>
      </c>
      <c r="M373" s="5" t="s">
        <v>281</v>
      </c>
      <c r="N373" s="6">
        <v>2</v>
      </c>
      <c r="O373" s="13">
        <v>17.34</v>
      </c>
      <c r="P373" s="13">
        <v>10.85</v>
      </c>
      <c r="Q373" s="10">
        <v>129000</v>
      </c>
      <c r="R373" s="6" t="s">
        <v>274</v>
      </c>
      <c r="S373" s="13">
        <v>5.63</v>
      </c>
      <c r="T373" s="13">
        <v>5.41</v>
      </c>
      <c r="U373" s="13">
        <v>0.99</v>
      </c>
      <c r="V373" s="14">
        <v>509.27839999999998</v>
      </c>
      <c r="W373" s="14">
        <v>1.9E-3</v>
      </c>
      <c r="X373" s="13">
        <v>1.9</v>
      </c>
      <c r="Y373" s="13">
        <v>9.7200000000000006</v>
      </c>
      <c r="Z373" s="15">
        <f>H373/$H$414</f>
        <v>3.2835142963798962E-2</v>
      </c>
      <c r="AA373" s="15">
        <v>1.5786999999999999E-2</v>
      </c>
      <c r="AB373" s="15">
        <f t="shared" si="8"/>
        <v>5.1836840196949421E-4</v>
      </c>
    </row>
    <row r="374" spans="1:28" x14ac:dyDescent="0.25">
      <c r="H374" s="10"/>
      <c r="N374" s="6">
        <v>2</v>
      </c>
      <c r="O374" s="13">
        <v>14.9</v>
      </c>
      <c r="P374" s="13">
        <v>9.76</v>
      </c>
      <c r="Q374" s="10">
        <v>85400</v>
      </c>
      <c r="R374" s="6" t="s">
        <v>275</v>
      </c>
      <c r="S374" s="13">
        <v>6.02</v>
      </c>
      <c r="T374" s="13">
        <v>7.58</v>
      </c>
      <c r="U374" s="13">
        <v>0.99</v>
      </c>
      <c r="V374" s="14">
        <v>548.31029999999998</v>
      </c>
      <c r="W374" s="14">
        <v>-2.3999999999999998E-3</v>
      </c>
      <c r="X374" s="13">
        <v>-2.2000000000000002</v>
      </c>
      <c r="Y374" s="13">
        <v>5.84</v>
      </c>
    </row>
    <row r="375" spans="1:28" x14ac:dyDescent="0.25">
      <c r="H375" s="10"/>
      <c r="N375" s="6">
        <v>3</v>
      </c>
      <c r="O375" s="13">
        <v>17.850000000000001</v>
      </c>
      <c r="P375" s="13">
        <v>17.850000000000001</v>
      </c>
      <c r="Q375" s="10">
        <v>88400</v>
      </c>
      <c r="R375" s="6" t="s">
        <v>276</v>
      </c>
      <c r="S375" s="13">
        <v>7</v>
      </c>
      <c r="T375" s="13">
        <v>3.69</v>
      </c>
      <c r="U375" s="13">
        <v>1</v>
      </c>
      <c r="V375" s="14">
        <v>683.64840000000004</v>
      </c>
      <c r="W375" s="14">
        <v>3.0000000000000001E-3</v>
      </c>
      <c r="X375" s="13">
        <v>1.5</v>
      </c>
      <c r="Y375" s="13">
        <v>5.32</v>
      </c>
    </row>
    <row r="376" spans="1:28" x14ac:dyDescent="0.25">
      <c r="H376" s="10"/>
      <c r="N376" s="6">
        <v>3</v>
      </c>
      <c r="O376" s="13">
        <v>13.54</v>
      </c>
      <c r="P376" s="13">
        <v>13.54</v>
      </c>
      <c r="Q376" s="10">
        <v>24100</v>
      </c>
      <c r="R376" s="6" t="s">
        <v>277</v>
      </c>
      <c r="S376" s="13">
        <v>6.98</v>
      </c>
      <c r="T376" s="13">
        <v>3.69</v>
      </c>
      <c r="U376" s="13">
        <v>1</v>
      </c>
      <c r="V376" s="14">
        <v>395.20100000000002</v>
      </c>
      <c r="W376" s="14">
        <v>-1E-3</v>
      </c>
      <c r="X376" s="13">
        <v>-0.9</v>
      </c>
      <c r="Y376" s="13">
        <v>6.71</v>
      </c>
    </row>
    <row r="377" spans="1:28" x14ac:dyDescent="0.25">
      <c r="H377" s="10"/>
      <c r="N377" s="6">
        <v>3</v>
      </c>
      <c r="O377" s="13">
        <v>18.16</v>
      </c>
      <c r="P377" s="13">
        <v>14.71</v>
      </c>
      <c r="Q377" s="10">
        <v>480000</v>
      </c>
      <c r="R377" s="6" t="s">
        <v>278</v>
      </c>
      <c r="S377" s="13">
        <v>8.82</v>
      </c>
      <c r="T377" s="13">
        <v>7.02</v>
      </c>
      <c r="U377" s="13">
        <v>0.97</v>
      </c>
      <c r="V377" s="14">
        <v>702.70280000000002</v>
      </c>
      <c r="W377" s="14">
        <v>-5.3E-3</v>
      </c>
      <c r="X377" s="13">
        <v>-2.5</v>
      </c>
      <c r="Y377" s="13">
        <v>9.75</v>
      </c>
    </row>
    <row r="378" spans="1:28" x14ac:dyDescent="0.25">
      <c r="H378" s="10"/>
      <c r="N378" s="6">
        <v>4</v>
      </c>
      <c r="O378" s="13">
        <v>13.39</v>
      </c>
      <c r="P378" s="13">
        <v>5.35</v>
      </c>
      <c r="Q378" s="10">
        <v>211000</v>
      </c>
      <c r="R378" s="6" t="s">
        <v>279</v>
      </c>
      <c r="S378" s="13">
        <v>8.83</v>
      </c>
      <c r="T378" s="13">
        <v>8.0500000000000007</v>
      </c>
      <c r="U378" s="13">
        <v>0.87</v>
      </c>
      <c r="V378" s="14">
        <v>747.86810000000003</v>
      </c>
      <c r="W378" s="14">
        <v>-1.4E-3</v>
      </c>
      <c r="X378" s="13">
        <v>-0.5</v>
      </c>
      <c r="Y378" s="13">
        <v>4.3499999999999996</v>
      </c>
    </row>
    <row r="379" spans="1:28" x14ac:dyDescent="0.25">
      <c r="H379" s="10"/>
      <c r="N379" s="6">
        <v>3</v>
      </c>
      <c r="O379" s="13">
        <v>18.98</v>
      </c>
      <c r="P379" s="13">
        <v>11.84</v>
      </c>
      <c r="Q379" s="10">
        <v>9130</v>
      </c>
      <c r="R379" s="6" t="s">
        <v>280</v>
      </c>
      <c r="S379" s="13">
        <v>9.02</v>
      </c>
      <c r="T379" s="13">
        <v>0</v>
      </c>
      <c r="U379" s="13">
        <v>0.65</v>
      </c>
      <c r="V379" s="14">
        <v>944.78639999999996</v>
      </c>
      <c r="W379" s="14">
        <v>-6.1999999999999998E-3</v>
      </c>
      <c r="X379" s="13">
        <v>-2.2000000000000002</v>
      </c>
      <c r="Y379" s="13">
        <v>4.03</v>
      </c>
    </row>
    <row r="380" spans="1:28" x14ac:dyDescent="0.25">
      <c r="A380" s="6">
        <v>17</v>
      </c>
      <c r="B380" s="22">
        <v>3</v>
      </c>
      <c r="C380" s="22">
        <v>3.2</v>
      </c>
      <c r="D380" s="22">
        <v>6</v>
      </c>
      <c r="E380" s="22">
        <v>5</v>
      </c>
      <c r="F380" s="23">
        <v>85.55</v>
      </c>
      <c r="G380" s="24">
        <v>11.3</v>
      </c>
      <c r="H380" s="10">
        <f>AVERAGE(Q380:Q385)</f>
        <v>142650</v>
      </c>
      <c r="I380" s="23">
        <v>65423.199999999997</v>
      </c>
      <c r="J380" s="23">
        <v>6.44</v>
      </c>
      <c r="K380" s="6" t="s">
        <v>403</v>
      </c>
      <c r="L380" s="12" t="s">
        <v>177</v>
      </c>
      <c r="M380" s="5" t="s">
        <v>281</v>
      </c>
      <c r="N380" s="6">
        <v>2</v>
      </c>
      <c r="O380" s="13">
        <v>17.34</v>
      </c>
      <c r="P380" s="13">
        <v>10.85</v>
      </c>
      <c r="Q380" s="10">
        <v>129000</v>
      </c>
      <c r="R380" s="6" t="s">
        <v>274</v>
      </c>
      <c r="S380" s="13">
        <v>5.63</v>
      </c>
      <c r="T380" s="13">
        <v>5.41</v>
      </c>
      <c r="U380" s="13">
        <v>0.99</v>
      </c>
      <c r="V380" s="14">
        <v>509.27839999999998</v>
      </c>
      <c r="W380" s="14">
        <v>1.9E-3</v>
      </c>
      <c r="X380" s="13">
        <v>1.9</v>
      </c>
      <c r="Y380" s="13">
        <v>9.7200000000000006</v>
      </c>
      <c r="Z380" s="15">
        <f>H380/$H$414</f>
        <v>3.1924609803512506E-2</v>
      </c>
      <c r="AA380" s="15">
        <v>1.5786999999999999E-2</v>
      </c>
      <c r="AB380" s="15">
        <f t="shared" si="8"/>
        <v>5.0399381496805192E-4</v>
      </c>
    </row>
    <row r="381" spans="1:28" x14ac:dyDescent="0.25">
      <c r="H381" s="10"/>
      <c r="N381" s="6">
        <v>2</v>
      </c>
      <c r="O381" s="13">
        <v>14.9</v>
      </c>
      <c r="P381" s="13">
        <v>9.76</v>
      </c>
      <c r="Q381" s="10">
        <v>85400</v>
      </c>
      <c r="R381" s="6" t="s">
        <v>275</v>
      </c>
      <c r="S381" s="13">
        <v>6.02</v>
      </c>
      <c r="T381" s="13">
        <v>7.58</v>
      </c>
      <c r="U381" s="13">
        <v>0.99</v>
      </c>
      <c r="V381" s="14">
        <v>548.31029999999998</v>
      </c>
      <c r="W381" s="14">
        <v>-2.3999999999999998E-3</v>
      </c>
      <c r="X381" s="13">
        <v>-2.2000000000000002</v>
      </c>
      <c r="Y381" s="13">
        <v>5.84</v>
      </c>
    </row>
    <row r="382" spans="1:28" x14ac:dyDescent="0.25">
      <c r="H382" s="10"/>
      <c r="N382" s="6">
        <v>3</v>
      </c>
      <c r="O382" s="13">
        <v>17.850000000000001</v>
      </c>
      <c r="P382" s="13">
        <v>17.850000000000001</v>
      </c>
      <c r="Q382" s="10">
        <v>88400</v>
      </c>
      <c r="R382" s="6" t="s">
        <v>276</v>
      </c>
      <c r="S382" s="13">
        <v>7</v>
      </c>
      <c r="T382" s="13">
        <v>3.69</v>
      </c>
      <c r="U382" s="13">
        <v>1</v>
      </c>
      <c r="V382" s="14">
        <v>683.64840000000004</v>
      </c>
      <c r="W382" s="14">
        <v>3.0000000000000001E-3</v>
      </c>
      <c r="X382" s="13">
        <v>1.5</v>
      </c>
      <c r="Y382" s="13">
        <v>5.32</v>
      </c>
    </row>
    <row r="383" spans="1:28" x14ac:dyDescent="0.25">
      <c r="H383" s="10"/>
      <c r="N383" s="6">
        <v>3</v>
      </c>
      <c r="O383" s="13">
        <v>13.54</v>
      </c>
      <c r="P383" s="13">
        <v>13.54</v>
      </c>
      <c r="Q383" s="10">
        <v>24100</v>
      </c>
      <c r="R383" s="6" t="s">
        <v>277</v>
      </c>
      <c r="S383" s="13">
        <v>6.98</v>
      </c>
      <c r="T383" s="13">
        <v>3.69</v>
      </c>
      <c r="U383" s="13">
        <v>1</v>
      </c>
      <c r="V383" s="14">
        <v>395.20100000000002</v>
      </c>
      <c r="W383" s="14">
        <v>-1E-3</v>
      </c>
      <c r="X383" s="13">
        <v>-0.9</v>
      </c>
      <c r="Y383" s="13">
        <v>6.71</v>
      </c>
    </row>
    <row r="384" spans="1:28" x14ac:dyDescent="0.25">
      <c r="H384" s="10"/>
      <c r="N384" s="6">
        <v>3</v>
      </c>
      <c r="O384" s="13">
        <v>21.92</v>
      </c>
      <c r="P384" s="13">
        <v>16.53</v>
      </c>
      <c r="Q384" s="10">
        <v>386000</v>
      </c>
      <c r="R384" s="6" t="s">
        <v>282</v>
      </c>
      <c r="S384" s="13">
        <v>7.7</v>
      </c>
      <c r="T384" s="13">
        <v>6.25</v>
      </c>
      <c r="U384" s="13">
        <v>0.97</v>
      </c>
      <c r="V384" s="14">
        <v>713.03959999999995</v>
      </c>
      <c r="W384" s="14">
        <v>5.9999999999999995E-4</v>
      </c>
      <c r="X384" s="13">
        <v>0.3</v>
      </c>
      <c r="Y384" s="13">
        <v>6.05</v>
      </c>
    </row>
    <row r="385" spans="1:28" x14ac:dyDescent="0.25">
      <c r="H385" s="10"/>
      <c r="N385" s="6">
        <v>2</v>
      </c>
      <c r="O385" s="13">
        <v>19.09</v>
      </c>
      <c r="P385" s="13">
        <v>9.56</v>
      </c>
      <c r="Q385" s="10">
        <v>143000</v>
      </c>
      <c r="R385" s="6" t="s">
        <v>282</v>
      </c>
      <c r="S385" s="13">
        <v>7.7</v>
      </c>
      <c r="T385" s="13">
        <v>6.25</v>
      </c>
      <c r="U385" s="13">
        <v>0.97</v>
      </c>
      <c r="V385" s="14">
        <v>1069.0552</v>
      </c>
      <c r="W385" s="14">
        <v>-5.0000000000000001E-4</v>
      </c>
      <c r="X385" s="13">
        <v>-0.2</v>
      </c>
      <c r="Y385" s="13">
        <v>6.05</v>
      </c>
    </row>
    <row r="386" spans="1:28" x14ac:dyDescent="0.25">
      <c r="A386" s="6">
        <v>17</v>
      </c>
      <c r="B386" s="7">
        <v>6</v>
      </c>
      <c r="C386" s="7">
        <v>6.1</v>
      </c>
      <c r="D386" s="7">
        <v>6</v>
      </c>
      <c r="E386" s="7">
        <v>6</v>
      </c>
      <c r="F386" s="8">
        <v>77.5</v>
      </c>
      <c r="G386" s="9">
        <v>11.4</v>
      </c>
      <c r="H386" s="10">
        <f>AVERAGE(Q386:Q391)</f>
        <v>25778.333333333332</v>
      </c>
      <c r="I386" s="8">
        <v>63234.2</v>
      </c>
      <c r="J386" s="8">
        <v>9.1</v>
      </c>
      <c r="K386" s="6" t="s">
        <v>396</v>
      </c>
      <c r="L386" s="12" t="s">
        <v>345</v>
      </c>
      <c r="M386" s="5" t="s">
        <v>211</v>
      </c>
      <c r="N386" s="6">
        <v>2</v>
      </c>
      <c r="O386" s="13">
        <v>14.88</v>
      </c>
      <c r="P386" s="13">
        <v>10.26</v>
      </c>
      <c r="Q386" s="10">
        <v>85100</v>
      </c>
      <c r="R386" s="6" t="s">
        <v>283</v>
      </c>
      <c r="S386" s="13">
        <v>4.53</v>
      </c>
      <c r="T386" s="13">
        <v>7.75</v>
      </c>
      <c r="U386" s="13">
        <v>0.89</v>
      </c>
      <c r="V386" s="14">
        <v>493.76069999999999</v>
      </c>
      <c r="W386" s="14">
        <v>-1.1999999999999999E-3</v>
      </c>
      <c r="X386" s="13">
        <v>-1.2</v>
      </c>
      <c r="Y386" s="13">
        <v>4.37</v>
      </c>
      <c r="Z386" s="15">
        <f>H386/$H$414</f>
        <v>5.7691078377255286E-3</v>
      </c>
      <c r="AA386" s="15">
        <v>1.5786999999999999E-2</v>
      </c>
      <c r="AB386" s="15">
        <f t="shared" si="8"/>
        <v>9.1076905434172916E-5</v>
      </c>
    </row>
    <row r="387" spans="1:28" x14ac:dyDescent="0.25">
      <c r="H387" s="10"/>
      <c r="N387" s="6">
        <v>2</v>
      </c>
      <c r="O387" s="13">
        <v>11.58</v>
      </c>
      <c r="P387" s="13">
        <v>2.66</v>
      </c>
      <c r="Q387" s="10">
        <v>17000</v>
      </c>
      <c r="R387" s="6" t="s">
        <v>284</v>
      </c>
      <c r="S387" s="13">
        <v>4.88</v>
      </c>
      <c r="T387" s="13">
        <v>7.32</v>
      </c>
      <c r="U387" s="13">
        <v>1</v>
      </c>
      <c r="V387" s="14">
        <v>430.2475</v>
      </c>
      <c r="W387" s="14">
        <v>-5.9999999999999995E-4</v>
      </c>
      <c r="X387" s="13">
        <v>-0.7</v>
      </c>
      <c r="Y387" s="13">
        <v>6</v>
      </c>
    </row>
    <row r="388" spans="1:28" x14ac:dyDescent="0.25">
      <c r="H388" s="10"/>
      <c r="N388" s="6">
        <v>3</v>
      </c>
      <c r="O388" s="13">
        <v>11.31</v>
      </c>
      <c r="P388" s="13">
        <v>6.87</v>
      </c>
      <c r="Q388" s="10">
        <v>5870</v>
      </c>
      <c r="R388" s="6" t="s">
        <v>285</v>
      </c>
      <c r="S388" s="13">
        <v>5.0999999999999996</v>
      </c>
      <c r="T388" s="13">
        <v>0</v>
      </c>
      <c r="U388" s="13">
        <v>0.86</v>
      </c>
      <c r="V388" s="14">
        <v>432.91370000000001</v>
      </c>
      <c r="W388" s="14">
        <v>-5.0000000000000001E-4</v>
      </c>
      <c r="X388" s="13">
        <v>-0.4</v>
      </c>
      <c r="Y388" s="13">
        <v>8.6</v>
      </c>
    </row>
    <row r="389" spans="1:28" x14ac:dyDescent="0.25">
      <c r="H389" s="10"/>
      <c r="N389" s="6">
        <v>2</v>
      </c>
      <c r="O389" s="13">
        <v>12.54</v>
      </c>
      <c r="P389" s="13">
        <v>12.54</v>
      </c>
      <c r="Q389" s="10">
        <v>12500</v>
      </c>
      <c r="R389" s="6" t="s">
        <v>214</v>
      </c>
      <c r="S389" s="13">
        <v>6.43</v>
      </c>
      <c r="T389" s="13">
        <v>5.15</v>
      </c>
      <c r="U389" s="13">
        <v>1</v>
      </c>
      <c r="V389" s="14">
        <v>476.27870000000001</v>
      </c>
      <c r="W389" s="14">
        <v>-8.0000000000000004E-4</v>
      </c>
      <c r="X389" s="13">
        <v>-0.9</v>
      </c>
      <c r="Y389" s="13">
        <v>8.56</v>
      </c>
    </row>
    <row r="390" spans="1:28" x14ac:dyDescent="0.25">
      <c r="H390" s="10"/>
      <c r="N390" s="6">
        <v>2</v>
      </c>
      <c r="O390" s="13">
        <v>15.6</v>
      </c>
      <c r="P390" s="13">
        <v>10.41</v>
      </c>
      <c r="Q390" s="10">
        <v>21500</v>
      </c>
      <c r="R390" s="6" t="s">
        <v>216</v>
      </c>
      <c r="S390" s="13">
        <v>7.32</v>
      </c>
      <c r="T390" s="13">
        <v>7.9</v>
      </c>
      <c r="U390" s="13">
        <v>0.95</v>
      </c>
      <c r="V390" s="14">
        <v>653.86040000000003</v>
      </c>
      <c r="W390" s="14">
        <v>-1.9E-3</v>
      </c>
      <c r="X390" s="13">
        <v>-1.4</v>
      </c>
      <c r="Y390" s="13">
        <v>8.59</v>
      </c>
    </row>
    <row r="391" spans="1:28" x14ac:dyDescent="0.25">
      <c r="H391" s="10"/>
      <c r="N391" s="6">
        <v>2</v>
      </c>
      <c r="O391" s="13">
        <v>11.59</v>
      </c>
      <c r="P391" s="13">
        <v>11.59</v>
      </c>
      <c r="Q391" s="10">
        <v>12700</v>
      </c>
      <c r="R391" s="6" t="s">
        <v>217</v>
      </c>
      <c r="S391" s="13">
        <v>8.2200000000000006</v>
      </c>
      <c r="T391" s="13">
        <v>0.84</v>
      </c>
      <c r="U391" s="13">
        <v>0.78</v>
      </c>
      <c r="V391" s="14">
        <v>859.93979999999999</v>
      </c>
      <c r="W391" s="14">
        <v>-2.5000000000000001E-3</v>
      </c>
      <c r="X391" s="13">
        <v>-1.4</v>
      </c>
      <c r="Y391" s="13">
        <v>4.53</v>
      </c>
    </row>
    <row r="392" spans="1:28" x14ac:dyDescent="0.25">
      <c r="A392" s="6">
        <v>17</v>
      </c>
      <c r="B392" s="22">
        <v>7</v>
      </c>
      <c r="C392" s="22">
        <v>7.1</v>
      </c>
      <c r="D392" s="22">
        <v>5</v>
      </c>
      <c r="E392" s="22">
        <v>4</v>
      </c>
      <c r="F392" s="23">
        <v>65.430000000000007</v>
      </c>
      <c r="G392" s="24">
        <v>8.8000000000000007</v>
      </c>
      <c r="H392" s="10">
        <f>AVERAGE(Q392:Q396)</f>
        <v>679206</v>
      </c>
      <c r="I392" s="23">
        <v>70457.2</v>
      </c>
      <c r="J392" s="23">
        <v>6.31</v>
      </c>
      <c r="K392" s="11" t="s">
        <v>377</v>
      </c>
      <c r="L392" s="12" t="s">
        <v>329</v>
      </c>
      <c r="M392" s="5" t="s">
        <v>378</v>
      </c>
      <c r="N392" s="6">
        <v>3</v>
      </c>
      <c r="O392" s="13">
        <v>17.760000000000002</v>
      </c>
      <c r="P392" s="13">
        <v>17.760000000000002</v>
      </c>
      <c r="Q392" s="10">
        <v>3100000</v>
      </c>
      <c r="R392" s="6" t="s">
        <v>286</v>
      </c>
      <c r="S392" s="13">
        <v>2.08</v>
      </c>
      <c r="T392" s="13">
        <v>15.23</v>
      </c>
      <c r="U392" s="13">
        <v>0.96</v>
      </c>
      <c r="V392" s="14">
        <v>617.57550000000003</v>
      </c>
      <c r="W392" s="14">
        <v>1.6999999999999999E-3</v>
      </c>
      <c r="X392" s="13">
        <v>0.9</v>
      </c>
      <c r="Y392" s="13">
        <v>4.4000000000000004</v>
      </c>
      <c r="Z392" s="15">
        <f>H392/$H$414</f>
        <v>0.15200411164531732</v>
      </c>
      <c r="AA392" s="15">
        <v>1.5786999999999999E-2</v>
      </c>
      <c r="AB392" s="15">
        <f t="shared" si="8"/>
        <v>2.3996889105446246E-3</v>
      </c>
    </row>
    <row r="393" spans="1:28" x14ac:dyDescent="0.25">
      <c r="H393" s="10"/>
      <c r="N393" s="6">
        <v>2</v>
      </c>
      <c r="O393" s="13">
        <v>20.83</v>
      </c>
      <c r="P393" s="13">
        <v>20.83</v>
      </c>
      <c r="Q393" s="10">
        <v>7960</v>
      </c>
      <c r="R393" s="6" t="s">
        <v>286</v>
      </c>
      <c r="S393" s="13">
        <v>2.0699999999999998</v>
      </c>
      <c r="T393" s="13">
        <v>0</v>
      </c>
      <c r="U393" s="13">
        <v>0.73</v>
      </c>
      <c r="V393" s="14">
        <v>925.85760000000005</v>
      </c>
      <c r="W393" s="14">
        <v>-2.3E-3</v>
      </c>
      <c r="X393" s="13">
        <v>-1.2</v>
      </c>
      <c r="Y393" s="13">
        <v>4.4000000000000004</v>
      </c>
    </row>
    <row r="394" spans="1:28" x14ac:dyDescent="0.25">
      <c r="H394" s="10"/>
      <c r="N394" s="6">
        <v>3</v>
      </c>
      <c r="O394" s="13">
        <v>11.29</v>
      </c>
      <c r="P394" s="13">
        <v>6.7</v>
      </c>
      <c r="Q394" s="10">
        <v>27800</v>
      </c>
      <c r="R394" s="6" t="s">
        <v>287</v>
      </c>
      <c r="S394" s="13">
        <v>3.5</v>
      </c>
      <c r="T394" s="13">
        <v>0.51</v>
      </c>
      <c r="U394" s="13">
        <v>0.88</v>
      </c>
      <c r="V394" s="14">
        <v>357.19380000000001</v>
      </c>
      <c r="W394" s="14">
        <v>3.2000000000000002E-3</v>
      </c>
      <c r="X394" s="13">
        <v>3</v>
      </c>
      <c r="Y394" s="13">
        <v>6.46</v>
      </c>
    </row>
    <row r="395" spans="1:28" x14ac:dyDescent="0.25">
      <c r="H395" s="10"/>
      <c r="N395" s="6">
        <v>2</v>
      </c>
      <c r="O395" s="13">
        <v>13.36</v>
      </c>
      <c r="P395" s="13">
        <v>13.36</v>
      </c>
      <c r="Q395" s="10">
        <v>2270</v>
      </c>
      <c r="R395" s="6" t="s">
        <v>288</v>
      </c>
      <c r="S395" s="13">
        <v>3.65</v>
      </c>
      <c r="T395" s="13">
        <v>0</v>
      </c>
      <c r="U395" s="13">
        <v>0.63</v>
      </c>
      <c r="V395" s="14">
        <v>338.19569999999999</v>
      </c>
      <c r="W395" s="14">
        <v>-1.6999999999999999E-3</v>
      </c>
      <c r="X395" s="13">
        <v>-2.5</v>
      </c>
      <c r="Y395" s="13">
        <v>8.75</v>
      </c>
    </row>
    <row r="396" spans="1:28" x14ac:dyDescent="0.25">
      <c r="H396" s="10"/>
      <c r="N396" s="6">
        <v>3</v>
      </c>
      <c r="O396" s="13">
        <v>19.95</v>
      </c>
      <c r="P396" s="13">
        <v>19.95</v>
      </c>
      <c r="Q396" s="10">
        <v>258000</v>
      </c>
      <c r="R396" s="6" t="s">
        <v>289</v>
      </c>
      <c r="S396" s="13">
        <v>7.65</v>
      </c>
      <c r="T396" s="13">
        <v>6.05</v>
      </c>
      <c r="U396" s="13">
        <v>0.96</v>
      </c>
      <c r="V396" s="14">
        <v>839.70910000000003</v>
      </c>
      <c r="W396" s="14">
        <v>2.5999999999999999E-3</v>
      </c>
      <c r="X396" s="13">
        <v>1</v>
      </c>
      <c r="Y396" s="13">
        <v>5.93</v>
      </c>
    </row>
    <row r="397" spans="1:28" x14ac:dyDescent="0.25">
      <c r="A397" s="6">
        <v>17</v>
      </c>
      <c r="B397" s="22">
        <v>7</v>
      </c>
      <c r="C397" s="22">
        <v>7.2</v>
      </c>
      <c r="D397" s="22">
        <v>3</v>
      </c>
      <c r="E397" s="22">
        <v>2</v>
      </c>
      <c r="F397" s="23">
        <v>36.28</v>
      </c>
      <c r="G397" s="24">
        <v>11.2</v>
      </c>
      <c r="H397" s="10">
        <f>AVERAGE(Q397:Q399)</f>
        <v>1068153.3333333333</v>
      </c>
      <c r="I397" s="23">
        <v>32236.799999999999</v>
      </c>
      <c r="J397" s="23">
        <v>5.34</v>
      </c>
      <c r="K397" s="25" t="s">
        <v>380</v>
      </c>
      <c r="L397" s="26" t="s">
        <v>291</v>
      </c>
      <c r="M397" s="25" t="s">
        <v>379</v>
      </c>
      <c r="N397" s="6">
        <v>3</v>
      </c>
      <c r="O397" s="13">
        <v>17.760000000000002</v>
      </c>
      <c r="P397" s="13">
        <v>17.760000000000002</v>
      </c>
      <c r="Q397" s="10">
        <v>3100000</v>
      </c>
      <c r="R397" s="6" t="s">
        <v>286</v>
      </c>
      <c r="S397" s="13">
        <v>2.08</v>
      </c>
      <c r="T397" s="13">
        <v>15.23</v>
      </c>
      <c r="U397" s="13">
        <v>0.96</v>
      </c>
      <c r="V397" s="14">
        <v>617.57550000000003</v>
      </c>
      <c r="W397" s="14">
        <v>1.6999999999999999E-3</v>
      </c>
      <c r="X397" s="13">
        <v>0.9</v>
      </c>
      <c r="Y397" s="13">
        <v>4.4000000000000004</v>
      </c>
      <c r="Z397" s="15">
        <f>H397/$H$414</f>
        <v>0.23904927008053203</v>
      </c>
      <c r="AA397" s="15">
        <v>1.5786999999999999E-2</v>
      </c>
      <c r="AB397" s="15">
        <f t="shared" si="8"/>
        <v>3.7738708267613589E-3</v>
      </c>
    </row>
    <row r="398" spans="1:28" x14ac:dyDescent="0.25">
      <c r="H398" s="10"/>
      <c r="N398" s="6">
        <v>2</v>
      </c>
      <c r="O398" s="13">
        <v>20.83</v>
      </c>
      <c r="P398" s="13">
        <v>20.83</v>
      </c>
      <c r="Q398" s="10">
        <v>7960</v>
      </c>
      <c r="R398" s="6" t="s">
        <v>286</v>
      </c>
      <c r="S398" s="13">
        <v>2.0699999999999998</v>
      </c>
      <c r="T398" s="13">
        <v>0</v>
      </c>
      <c r="U398" s="13">
        <v>0.73</v>
      </c>
      <c r="V398" s="14">
        <v>925.85760000000005</v>
      </c>
      <c r="W398" s="14">
        <v>-2.3E-3</v>
      </c>
      <c r="X398" s="13">
        <v>-1.2</v>
      </c>
      <c r="Y398" s="13">
        <v>4.4000000000000004</v>
      </c>
    </row>
    <row r="399" spans="1:28" x14ac:dyDescent="0.25">
      <c r="H399" s="10"/>
      <c r="N399" s="6">
        <v>3</v>
      </c>
      <c r="O399" s="13">
        <v>15.45</v>
      </c>
      <c r="P399" s="13">
        <v>15.45</v>
      </c>
      <c r="Q399" s="10">
        <v>96500</v>
      </c>
      <c r="R399" s="6" t="s">
        <v>292</v>
      </c>
      <c r="S399" s="13">
        <v>4.18</v>
      </c>
      <c r="T399" s="13">
        <v>6.46</v>
      </c>
      <c r="U399" s="13">
        <v>0.96</v>
      </c>
      <c r="V399" s="14">
        <v>637.92110000000002</v>
      </c>
      <c r="W399" s="14">
        <v>-1E-3</v>
      </c>
      <c r="X399" s="13">
        <v>-0.5</v>
      </c>
      <c r="Y399" s="13">
        <v>6.75</v>
      </c>
    </row>
    <row r="400" spans="1:28" x14ac:dyDescent="0.25">
      <c r="A400" s="6">
        <v>17</v>
      </c>
      <c r="B400" s="7">
        <v>7</v>
      </c>
      <c r="C400" s="7">
        <v>7.3</v>
      </c>
      <c r="D400" s="7">
        <v>3</v>
      </c>
      <c r="E400" s="7">
        <v>2</v>
      </c>
      <c r="F400" s="8">
        <v>30.06</v>
      </c>
      <c r="G400" s="9">
        <v>11.2</v>
      </c>
      <c r="H400" s="10">
        <f>AVERAGE(Q400:Q402)</f>
        <v>33500</v>
      </c>
      <c r="I400" s="8">
        <v>23985.4</v>
      </c>
      <c r="J400" s="8">
        <v>10.02</v>
      </c>
      <c r="K400" s="6" t="s">
        <v>404</v>
      </c>
      <c r="L400" s="12" t="s">
        <v>335</v>
      </c>
      <c r="M400" s="5" t="s">
        <v>351</v>
      </c>
      <c r="N400" s="6">
        <v>3</v>
      </c>
      <c r="O400" s="13">
        <v>11.29</v>
      </c>
      <c r="P400" s="13">
        <v>6.7</v>
      </c>
      <c r="Q400" s="10">
        <v>27800</v>
      </c>
      <c r="R400" s="6" t="s">
        <v>287</v>
      </c>
      <c r="S400" s="13">
        <v>3.5</v>
      </c>
      <c r="T400" s="13">
        <v>0.51</v>
      </c>
      <c r="U400" s="13">
        <v>0.88</v>
      </c>
      <c r="V400" s="14">
        <v>357.19380000000001</v>
      </c>
      <c r="W400" s="14">
        <v>3.2000000000000002E-3</v>
      </c>
      <c r="X400" s="13">
        <v>3</v>
      </c>
      <c r="Y400" s="13">
        <v>6.46</v>
      </c>
      <c r="Z400" s="15">
        <f>H400/$H$414</f>
        <v>7.4971919272181498E-3</v>
      </c>
      <c r="AA400" s="15">
        <v>1.5786999999999999E-2</v>
      </c>
      <c r="AB400" s="15">
        <f t="shared" si="8"/>
        <v>1.1835816895499292E-4</v>
      </c>
    </row>
    <row r="401" spans="1:28" x14ac:dyDescent="0.25">
      <c r="H401" s="10"/>
      <c r="N401" s="6">
        <v>3</v>
      </c>
      <c r="O401" s="13">
        <v>18.7</v>
      </c>
      <c r="P401" s="13">
        <v>18.7</v>
      </c>
      <c r="Q401" s="10">
        <v>59400</v>
      </c>
      <c r="R401" s="6" t="s">
        <v>151</v>
      </c>
      <c r="S401" s="13">
        <v>5.53</v>
      </c>
      <c r="T401" s="13">
        <v>2.61</v>
      </c>
      <c r="U401" s="13">
        <v>1</v>
      </c>
      <c r="V401" s="14">
        <v>510.91699999999997</v>
      </c>
      <c r="W401" s="14">
        <v>-5.0000000000000001E-4</v>
      </c>
      <c r="X401" s="13">
        <v>-0.3</v>
      </c>
      <c r="Y401" s="13">
        <v>9.99</v>
      </c>
    </row>
    <row r="402" spans="1:28" x14ac:dyDescent="0.25">
      <c r="H402" s="10"/>
      <c r="N402" s="6">
        <v>2</v>
      </c>
      <c r="O402" s="13">
        <v>18.77</v>
      </c>
      <c r="P402" s="13">
        <v>18.77</v>
      </c>
      <c r="Q402" s="10">
        <v>13300</v>
      </c>
      <c r="R402" s="6" t="s">
        <v>151</v>
      </c>
      <c r="S402" s="13">
        <v>5.53</v>
      </c>
      <c r="T402" s="13">
        <v>2.61</v>
      </c>
      <c r="U402" s="13">
        <v>0.9</v>
      </c>
      <c r="V402" s="14">
        <v>765.86990000000003</v>
      </c>
      <c r="W402" s="14">
        <v>-4.4000000000000003E-3</v>
      </c>
      <c r="X402" s="13">
        <v>-2.9</v>
      </c>
      <c r="Y402" s="13">
        <v>9.99</v>
      </c>
    </row>
    <row r="403" spans="1:28" x14ac:dyDescent="0.25">
      <c r="A403" s="6">
        <v>17</v>
      </c>
      <c r="B403" s="7">
        <v>8</v>
      </c>
      <c r="C403" s="7">
        <v>8.1</v>
      </c>
      <c r="D403" s="7">
        <v>4</v>
      </c>
      <c r="E403" s="7">
        <v>3</v>
      </c>
      <c r="F403" s="8">
        <v>54.02</v>
      </c>
      <c r="G403" s="9">
        <v>7.1</v>
      </c>
      <c r="H403" s="10">
        <f>AVERAGE(Q403:Q407)</f>
        <v>45180</v>
      </c>
      <c r="I403" s="8">
        <v>55994.5</v>
      </c>
      <c r="J403" s="8">
        <v>7.91</v>
      </c>
      <c r="K403" s="6" t="s">
        <v>387</v>
      </c>
      <c r="L403" s="12" t="s">
        <v>345</v>
      </c>
      <c r="M403" s="5" t="s">
        <v>346</v>
      </c>
      <c r="N403" s="6">
        <v>3</v>
      </c>
      <c r="O403" s="13">
        <v>18.7</v>
      </c>
      <c r="P403" s="13">
        <v>18.7</v>
      </c>
      <c r="Q403" s="10">
        <v>59400</v>
      </c>
      <c r="R403" s="6" t="s">
        <v>151</v>
      </c>
      <c r="S403" s="13">
        <v>5.53</v>
      </c>
      <c r="T403" s="13">
        <v>2.61</v>
      </c>
      <c r="U403" s="13">
        <v>1</v>
      </c>
      <c r="V403" s="14">
        <v>510.91699999999997</v>
      </c>
      <c r="W403" s="14">
        <v>-5.0000000000000001E-4</v>
      </c>
      <c r="X403" s="13">
        <v>-0.3</v>
      </c>
      <c r="Y403" s="13">
        <v>9.99</v>
      </c>
      <c r="Z403" s="15">
        <f>H403/$H$414</f>
        <v>1.0111138246916895E-2</v>
      </c>
      <c r="AA403" s="15">
        <v>1.5786999999999999E-2</v>
      </c>
      <c r="AB403" s="15">
        <f t="shared" si="8"/>
        <v>1.5962453950407702E-4</v>
      </c>
    </row>
    <row r="404" spans="1:28" x14ac:dyDescent="0.25">
      <c r="H404" s="10"/>
      <c r="N404" s="6">
        <v>2</v>
      </c>
      <c r="O404" s="13">
        <v>18.77</v>
      </c>
      <c r="P404" s="13">
        <v>18.77</v>
      </c>
      <c r="Q404" s="10">
        <v>13300</v>
      </c>
      <c r="R404" s="6" t="s">
        <v>151</v>
      </c>
      <c r="S404" s="13">
        <v>5.53</v>
      </c>
      <c r="T404" s="13">
        <v>2.61</v>
      </c>
      <c r="U404" s="13">
        <v>0.9</v>
      </c>
      <c r="V404" s="14">
        <v>765.86990000000003</v>
      </c>
      <c r="W404" s="14">
        <v>-4.4000000000000003E-3</v>
      </c>
      <c r="X404" s="13">
        <v>-2.9</v>
      </c>
      <c r="Y404" s="13">
        <v>9.99</v>
      </c>
    </row>
    <row r="405" spans="1:28" x14ac:dyDescent="0.25">
      <c r="H405" s="10"/>
      <c r="N405" s="6">
        <v>3</v>
      </c>
      <c r="O405" s="13">
        <v>10.48</v>
      </c>
      <c r="P405" s="13">
        <v>10.48</v>
      </c>
      <c r="Q405" s="10">
        <v>44300</v>
      </c>
      <c r="R405" s="6" t="s">
        <v>152</v>
      </c>
      <c r="S405" s="13">
        <v>5.6</v>
      </c>
      <c r="T405" s="13">
        <v>4.9000000000000004</v>
      </c>
      <c r="U405" s="13">
        <v>1</v>
      </c>
      <c r="V405" s="14">
        <v>363.18900000000002</v>
      </c>
      <c r="W405" s="14">
        <v>-5.9999999999999995E-4</v>
      </c>
      <c r="X405" s="13">
        <v>-0.6</v>
      </c>
      <c r="Y405" s="13">
        <v>5.4</v>
      </c>
    </row>
    <row r="406" spans="1:28" x14ac:dyDescent="0.25">
      <c r="H406" s="10"/>
      <c r="N406" s="6">
        <v>2</v>
      </c>
      <c r="O406" s="13">
        <v>19.12</v>
      </c>
      <c r="P406" s="13">
        <v>14.32</v>
      </c>
      <c r="Q406" s="10">
        <v>27800</v>
      </c>
      <c r="R406" s="6" t="s">
        <v>153</v>
      </c>
      <c r="S406" s="13">
        <v>5.77</v>
      </c>
      <c r="T406" s="13">
        <v>4.6399999999999997</v>
      </c>
      <c r="U406" s="13">
        <v>0.95</v>
      </c>
      <c r="V406" s="14">
        <v>656.32960000000003</v>
      </c>
      <c r="W406" s="14">
        <v>-2E-3</v>
      </c>
      <c r="X406" s="13">
        <v>-1.5</v>
      </c>
      <c r="Y406" s="13">
        <v>5.5</v>
      </c>
    </row>
    <row r="407" spans="1:28" x14ac:dyDescent="0.25">
      <c r="H407" s="10"/>
      <c r="N407" s="6">
        <v>2</v>
      </c>
      <c r="O407" s="13">
        <v>16.13</v>
      </c>
      <c r="P407" s="13">
        <v>16.13</v>
      </c>
      <c r="Q407" s="10">
        <v>81100</v>
      </c>
      <c r="R407" s="6" t="s">
        <v>290</v>
      </c>
      <c r="S407" s="13">
        <v>5.82</v>
      </c>
      <c r="T407" s="13">
        <v>3.37</v>
      </c>
      <c r="U407" s="13">
        <v>0.99</v>
      </c>
      <c r="V407" s="14">
        <v>570.75959999999998</v>
      </c>
      <c r="W407" s="14">
        <v>1.6999999999999999E-3</v>
      </c>
      <c r="X407" s="13">
        <v>1.5</v>
      </c>
      <c r="Y407" s="13">
        <v>5.84</v>
      </c>
    </row>
    <row r="408" spans="1:28" x14ac:dyDescent="0.25">
      <c r="A408" s="6">
        <v>17</v>
      </c>
      <c r="B408" s="7">
        <v>10</v>
      </c>
      <c r="C408" s="7">
        <v>10.1</v>
      </c>
      <c r="D408" s="7">
        <v>2</v>
      </c>
      <c r="E408" s="7">
        <v>2</v>
      </c>
      <c r="F408" s="8">
        <v>32.68</v>
      </c>
      <c r="G408" s="9">
        <v>29.8</v>
      </c>
      <c r="H408" s="10">
        <f>AVERAGE(Q408:Q409)</f>
        <v>113635</v>
      </c>
      <c r="I408" s="8">
        <v>7868.1</v>
      </c>
      <c r="J408" s="8">
        <v>10.75</v>
      </c>
      <c r="K408" s="6" t="s">
        <v>405</v>
      </c>
      <c r="L408" s="12" t="s">
        <v>336</v>
      </c>
      <c r="M408" s="5" t="s">
        <v>375</v>
      </c>
      <c r="N408" s="6">
        <v>2</v>
      </c>
      <c r="O408" s="13">
        <v>13.36</v>
      </c>
      <c r="P408" s="13">
        <v>13.36</v>
      </c>
      <c r="Q408" s="10">
        <v>2270</v>
      </c>
      <c r="R408" s="6" t="s">
        <v>288</v>
      </c>
      <c r="S408" s="13">
        <v>3.65</v>
      </c>
      <c r="T408" s="13">
        <v>0</v>
      </c>
      <c r="U408" s="13">
        <v>0.63</v>
      </c>
      <c r="V408" s="14">
        <v>338.19569999999999</v>
      </c>
      <c r="W408" s="14">
        <v>-1.6999999999999999E-3</v>
      </c>
      <c r="X408" s="13">
        <v>-2.5</v>
      </c>
      <c r="Y408" s="13">
        <v>8.75</v>
      </c>
      <c r="Z408" s="15">
        <f>H408/$H$414</f>
        <v>2.5431146407445804E-2</v>
      </c>
      <c r="AA408" s="15">
        <v>1.5786999999999999E-2</v>
      </c>
      <c r="AB408" s="15">
        <f t="shared" si="8"/>
        <v>4.0148150833434687E-4</v>
      </c>
    </row>
    <row r="409" spans="1:28" x14ac:dyDescent="0.25">
      <c r="H409" s="10"/>
      <c r="N409" s="6">
        <v>3</v>
      </c>
      <c r="O409" s="13">
        <v>19.32</v>
      </c>
      <c r="P409" s="13">
        <v>19.32</v>
      </c>
      <c r="Q409" s="10">
        <v>225000</v>
      </c>
      <c r="R409" s="6" t="s">
        <v>293</v>
      </c>
      <c r="S409" s="13">
        <v>9.4</v>
      </c>
      <c r="T409" s="13">
        <v>6.83</v>
      </c>
      <c r="U409" s="13">
        <v>0.92</v>
      </c>
      <c r="V409" s="14">
        <v>561.59159999999997</v>
      </c>
      <c r="W409" s="14">
        <v>2.0000000000000001E-4</v>
      </c>
      <c r="X409" s="13">
        <v>0.1</v>
      </c>
      <c r="Y409" s="13">
        <v>9.5</v>
      </c>
    </row>
    <row r="410" spans="1:28" x14ac:dyDescent="0.25">
      <c r="A410" s="6">
        <v>17</v>
      </c>
      <c r="B410" s="7">
        <v>11</v>
      </c>
      <c r="C410" s="7">
        <v>11.1</v>
      </c>
      <c r="D410" s="7">
        <v>2</v>
      </c>
      <c r="E410" s="7">
        <v>2</v>
      </c>
      <c r="F410" s="8">
        <v>30.22</v>
      </c>
      <c r="G410" s="9">
        <v>1.6</v>
      </c>
      <c r="H410" s="10">
        <f>AVERAGE(Q410:Q411)</f>
        <v>299760</v>
      </c>
      <c r="I410" s="8">
        <v>70876.800000000003</v>
      </c>
      <c r="J410" s="8">
        <v>5.45</v>
      </c>
      <c r="K410" s="11" t="s">
        <v>372</v>
      </c>
      <c r="L410" s="12" t="s">
        <v>373</v>
      </c>
      <c r="M410" s="5" t="s">
        <v>374</v>
      </c>
      <c r="N410" s="6">
        <v>2</v>
      </c>
      <c r="O410" s="13">
        <v>16.82</v>
      </c>
      <c r="P410" s="13">
        <v>9.41</v>
      </c>
      <c r="Q410" s="10">
        <v>596000</v>
      </c>
      <c r="R410" s="6" t="s">
        <v>294</v>
      </c>
      <c r="S410" s="13">
        <v>8.1</v>
      </c>
      <c r="T410" s="13">
        <v>9.27</v>
      </c>
      <c r="U410" s="13">
        <v>1</v>
      </c>
      <c r="V410" s="14">
        <v>446.76080000000002</v>
      </c>
      <c r="W410" s="14">
        <v>5.0000000000000001E-4</v>
      </c>
      <c r="X410" s="13">
        <v>0.5</v>
      </c>
      <c r="Y410" s="13">
        <v>5.81</v>
      </c>
      <c r="Z410" s="15">
        <f>H410/$H$414</f>
        <v>6.7085320958295891E-2</v>
      </c>
      <c r="AA410" s="15">
        <v>1.5786999999999999E-2</v>
      </c>
      <c r="AB410" s="15">
        <f t="shared" si="8"/>
        <v>1.0590759619686172E-3</v>
      </c>
    </row>
    <row r="411" spans="1:28" x14ac:dyDescent="0.25">
      <c r="H411" s="10"/>
      <c r="N411" s="6">
        <v>3</v>
      </c>
      <c r="O411" s="13">
        <v>13.4</v>
      </c>
      <c r="P411" s="13">
        <v>8.42</v>
      </c>
      <c r="Q411" s="10">
        <v>3520</v>
      </c>
      <c r="R411" s="6" t="s">
        <v>295</v>
      </c>
      <c r="S411" s="13">
        <v>8.57</v>
      </c>
      <c r="T411" s="13">
        <v>0</v>
      </c>
      <c r="U411" s="13">
        <v>0.71</v>
      </c>
      <c r="V411" s="14">
        <v>412.23680000000002</v>
      </c>
      <c r="W411" s="14">
        <v>1.6000000000000001E-3</v>
      </c>
      <c r="X411" s="13">
        <v>1.3</v>
      </c>
      <c r="Y411" s="13">
        <v>8.7200000000000006</v>
      </c>
    </row>
    <row r="412" spans="1:28" x14ac:dyDescent="0.25">
      <c r="A412" s="6">
        <v>17</v>
      </c>
      <c r="B412" s="22">
        <v>12</v>
      </c>
      <c r="C412" s="22">
        <v>12.1</v>
      </c>
      <c r="D412" s="22">
        <v>2</v>
      </c>
      <c r="E412" s="22">
        <v>2</v>
      </c>
      <c r="F412" s="23">
        <v>27.96</v>
      </c>
      <c r="G412" s="24">
        <v>2.2999999999999998</v>
      </c>
      <c r="H412" s="10">
        <f>AVERAGE(Q412:Q413)</f>
        <v>12975</v>
      </c>
      <c r="I412" s="23">
        <v>98472.6</v>
      </c>
      <c r="J412" s="23">
        <v>8.86</v>
      </c>
      <c r="K412" s="6" t="s">
        <v>394</v>
      </c>
      <c r="L412" s="12" t="s">
        <v>345</v>
      </c>
      <c r="M412" s="5" t="s">
        <v>193</v>
      </c>
      <c r="N412" s="6">
        <v>2</v>
      </c>
      <c r="O412" s="13">
        <v>13.94</v>
      </c>
      <c r="P412" s="13">
        <v>13.94</v>
      </c>
      <c r="Q412" s="10">
        <v>20000</v>
      </c>
      <c r="R412" s="6" t="s">
        <v>194</v>
      </c>
      <c r="S412" s="13">
        <v>6.25</v>
      </c>
      <c r="T412" s="13">
        <v>8.34</v>
      </c>
      <c r="U412" s="13">
        <v>1</v>
      </c>
      <c r="V412" s="14">
        <v>457.76909999999998</v>
      </c>
      <c r="W412" s="14">
        <v>4.0000000000000002E-4</v>
      </c>
      <c r="X412" s="13">
        <v>0.4</v>
      </c>
      <c r="Y412" s="13">
        <v>5.84</v>
      </c>
      <c r="Z412" s="15">
        <f>H412/$H$414</f>
        <v>2.9037631419598655E-3</v>
      </c>
      <c r="AA412" s="15">
        <v>1.5786999999999999E-2</v>
      </c>
      <c r="AB412" s="15">
        <f>Z412*AA412</f>
        <v>4.5841708722120396E-5</v>
      </c>
    </row>
    <row r="413" spans="1:28" x14ac:dyDescent="0.25">
      <c r="N413" s="6">
        <v>2</v>
      </c>
      <c r="O413" s="13">
        <v>14.02</v>
      </c>
      <c r="P413" s="13">
        <v>14.02</v>
      </c>
      <c r="Q413" s="10">
        <v>5950</v>
      </c>
      <c r="R413" s="6" t="s">
        <v>198</v>
      </c>
      <c r="S413" s="13">
        <v>7.75</v>
      </c>
      <c r="T413" s="13">
        <v>0</v>
      </c>
      <c r="U413" s="13">
        <v>0.98</v>
      </c>
      <c r="V413" s="14">
        <v>678.33399999999995</v>
      </c>
      <c r="W413" s="14">
        <v>-2.3E-3</v>
      </c>
      <c r="X413" s="13">
        <v>-1.7</v>
      </c>
      <c r="Y413" s="13">
        <v>6.04</v>
      </c>
    </row>
    <row r="414" spans="1:28" s="16" customFormat="1" x14ac:dyDescent="0.25">
      <c r="H414" s="17">
        <f>SUM(H295:H412)</f>
        <v>4468339.6563958917</v>
      </c>
      <c r="L414" s="18"/>
      <c r="O414" s="19"/>
      <c r="P414" s="19"/>
      <c r="S414" s="19"/>
      <c r="T414" s="19"/>
      <c r="U414" s="19"/>
      <c r="V414" s="20"/>
      <c r="W414" s="20"/>
      <c r="X414" s="19"/>
      <c r="Y414" s="19"/>
      <c r="Z414" s="21"/>
      <c r="AA414" s="21"/>
      <c r="AB414" s="21"/>
    </row>
  </sheetData>
  <hyperlinks>
    <hyperlink ref="G2" r:id="rId1" display="http://lcms-hp/millbin/msdigest.cgi?missed_cleavages=2&amp;msparams_dir=msparams_mill/&amp;hide_protein_sequence=2&amp;database=NCBInr.venom.fasta&amp;seqdb_dir=D:\SeqDB\&amp;enzyme=Trypsin&amp;access_method=Accession+Number&amp;accession_num=117681&amp;coverage_map=1+60" xr:uid="{00000000-0004-0000-0100-000000000000}"/>
    <hyperlink ref="G17" r:id="rId2" display="http://lcms-hp/millbin/msdigest.cgi?missed_cleavages=2&amp;msparams_dir=msparams_mill/&amp;hide_protein_sequence=2&amp;database=NCBInr.venom.fasta&amp;seqdb_dir=D:\SeqDB\&amp;enzyme=Trypsin&amp;access_method=Accession+Number&amp;accession_num=117701&amp;coverage_map=1+12+4+28+6+8+2" xr:uid="{00000000-0004-0000-0100-000002000000}"/>
    <hyperlink ref="G28" r:id="rId3" display="http://lcms-hp/millbin/msdigest.cgi?missed_cleavages=2&amp;msparams_dir=msparams_mill/&amp;hide_protein_sequence=2&amp;database=NCBInr.venom.fasta&amp;seqdb_dir=D:\SeqDB\&amp;enzyme=Trypsin&amp;access_method=Accession+Number&amp;accession_num=117723&amp;coverage_map=1+12+6+32+10" xr:uid="{00000000-0004-0000-0100-000004000000}"/>
    <hyperlink ref="G36" r:id="rId4" display="http://lcms-hp/millbin/msdigest.cgi?missed_cleavages=2&amp;msparams_dir=msparams_mill/&amp;hide_protein_sequence=2&amp;database=NCBInr.venom.fasta&amp;seqdb_dir=D:\SeqDB\&amp;enzyme=Trypsin&amp;access_method=Accession+Number&amp;accession_num=117660&amp;coverage_map=1+18+5+21+6+8+2" xr:uid="{00000000-0004-0000-0100-000006000000}"/>
    <hyperlink ref="G41" r:id="rId5" display="http://lcms-hp/millbin/msdigest.cgi?missed_cleavages=2&amp;msparams_dir=msparams_mill/&amp;hide_protein_sequence=2&amp;database=NCBInr.venom.fasta&amp;seqdb_dir=D:\SeqDB\&amp;enzyme=Trypsin&amp;access_method=Accession+Number&amp;accession_num=117724&amp;coverage_map=1+12+11+21+16" xr:uid="{00000000-0004-0000-0100-000008000000}"/>
    <hyperlink ref="G47" r:id="rId6" display="http://lcms-hp/millbin/msdigest.cgi?missed_cleavages=2&amp;msparams_dir=msparams_mill/&amp;hide_protein_sequence=2&amp;database=NCBInr.venom.fasta&amp;seqdb_dir=D:\SeqDB\&amp;enzyme=Trypsin&amp;access_method=Accession+Number&amp;accession_num=0142902190014&amp;coverage_map=0+197+31+18" xr:uid="{00000000-0004-0000-0100-00000A000000}"/>
    <hyperlink ref="G51" r:id="rId7" display="http://lcms-hp/millbin/msdigest.cgi?missed_cleavages=2&amp;msparams_dir=msparams_mill/&amp;hide_protein_sequence=2&amp;database=NCBInr.venom.fasta&amp;seqdb_dir=D:\SeqDB\&amp;enzyme=Trypsin&amp;access_method=Accession+Number&amp;accession_num=117740&amp;coverage_map=1+19+9+10+24" xr:uid="{00000000-0004-0000-0100-00000C000000}"/>
    <hyperlink ref="G62" r:id="rId8" display="http://lcms-hp/millbin/msdigest.cgi?missed_cleavages=2&amp;msparams_dir=msparams_mill/&amp;hide_protein_sequence=2&amp;database=NCBInr.venom.fasta&amp;seqdb_dir=D:\SeqDB\&amp;enzyme=Trypsin&amp;access_method=Accession+Number&amp;accession_num=117681&amp;coverage_map=1+12+11+13+24" xr:uid="{00000000-0004-0000-0100-00000E000000}"/>
    <hyperlink ref="G71" r:id="rId9" display="http://lcms-hp/millbin/msdigest.cgi?missed_cleavages=2&amp;msparams_dir=msparams_mill/&amp;hide_protein_sequence=2&amp;database=NCBInr.venom.fasta&amp;seqdb_dir=D:\SeqDB\&amp;enzyme=Trypsin&amp;access_method=Accession+Number&amp;accession_num=117668&amp;coverage_map=0+5+7+11+13+24" xr:uid="{00000000-0004-0000-0100-000010000000}"/>
    <hyperlink ref="G75" r:id="rId10" display="http://lcms-hp/millbin/msdigest.cgi?missed_cleavages=2&amp;msparams_dir=msparams_mill/&amp;hide_protein_sequence=2&amp;database=NCBInr.venom.fasta&amp;seqdb_dir=D:\SeqDB\&amp;enzyme=Trypsin&amp;access_method=Accession+Number&amp;accession_num=117696&amp;coverage_map=0+5+7+11+13+24" xr:uid="{00000000-0004-0000-0100-000012000000}"/>
    <hyperlink ref="G78" r:id="rId11" display="http://lcms-hp/millbin/msdigest.cgi?missed_cleavages=2&amp;msparams_dir=msparams_mill/&amp;hide_protein_sequence=2&amp;database=NCBInr.venom.fasta&amp;seqdb_dir=D:\SeqDB\&amp;enzyme=Trypsin&amp;access_method=Accession+Number&amp;accession_num=117670&amp;coverage_map=1+12+48" xr:uid="{00000000-0004-0000-0100-000014000000}"/>
    <hyperlink ref="G81" r:id="rId12" display="http://lcms-hp/millbin/msdigest.cgi?missed_cleavages=2&amp;msparams_dir=msparams_mill/&amp;hide_protein_sequence=2&amp;database=NCBInr.venom.fasta&amp;seqdb_dir=D:\SeqDB\&amp;enzyme=Trypsin&amp;access_method=Accession+Number&amp;accession_num=11275218&amp;coverage_map=0+216+12+3+11+4" xr:uid="{00000000-0004-0000-0100-000016000000}"/>
    <hyperlink ref="G84" r:id="rId13" display="http://lcms-hp/millbin/msdigest.cgi?missed_cleavages=2&amp;msparams_dir=msparams_mill/&amp;hide_protein_sequence=2&amp;database=NCBInr.venom.fasta&amp;seqdb_dir=D:\SeqDB\&amp;enzyme=Trypsin&amp;access_method=Accession+Number&amp;accession_num=32363235&amp;coverage_map=1+29+31+9+5+9+9+6+10" xr:uid="{00000000-0004-0000-0100-000018000000}"/>
    <hyperlink ref="G93" r:id="rId14" display="http://lcms-hp/millbin/msdigest.cgi?missed_cleavages=2&amp;msparams_dir=msparams_mill/&amp;hide_protein_sequence=2&amp;database=NCBInr.venom.fasta&amp;seqdb_dir=D:\SeqDB\&amp;enzyme=Trypsin&amp;access_method=Accession+Number&amp;accession_num=117701&amp;coverage_map=1+12+4+28+16" xr:uid="{00000000-0004-0000-0100-00001A000000}"/>
    <hyperlink ref="G100" r:id="rId15" display="http://lcms-hp/millbin/msdigest.cgi?missed_cleavages=2&amp;msparams_dir=msparams_mill/&amp;hide_protein_sequence=2&amp;database=NCBInr.venom.fasta&amp;seqdb_dir=D:\SeqDB\&amp;enzyme=Trypsin&amp;access_method=Accession+Number&amp;accession_num=117681&amp;coverage_map=1+12+11+21+16" xr:uid="{00000000-0004-0000-0100-00001C000000}"/>
    <hyperlink ref="G109" r:id="rId16" display="http://lcms-hp/millbin/msdigest.cgi?missed_cleavages=2&amp;msparams_dir=msparams_mill/&amp;hide_protein_sequence=2&amp;database=NCBInr.venom.fasta&amp;seqdb_dir=D:\SeqDB\&amp;enzyme=Trypsin&amp;access_method=Accession+Number&amp;accession_num=117668&amp;coverage_map=1+12+11+21+16" xr:uid="{00000000-0004-0000-0100-00001E000000}"/>
    <hyperlink ref="G114" r:id="rId17" display="http://lcms-hp/millbin/msdigest.cgi?missed_cleavages=2&amp;msparams_dir=msparams_mill/&amp;hide_protein_sequence=2&amp;database=NCBInr.venom.fasta&amp;seqdb_dir=D:\SeqDB\&amp;enzyme=Trypsin&amp;access_method=Accession+Number&amp;accession_num=117670&amp;coverage_map=1+12+15+17+16" xr:uid="{00000000-0004-0000-0100-000020000000}"/>
    <hyperlink ref="G119" r:id="rId18" display="http://lcms-hp/millbin/msdigest.cgi?missed_cleavages=2&amp;msparams_dir=msparams_mill/&amp;hide_protein_sequence=2&amp;database=NCBInr.venom.fasta&amp;seqdb_dir=D:\SeqDB\&amp;enzyme=Trypsin&amp;access_method=Accession+Number&amp;accession_num=117724&amp;coverage_map=1+12+11+21+16" xr:uid="{00000000-0004-0000-0100-000022000000}"/>
    <hyperlink ref="G125" r:id="rId19" display="http://lcms-hp/millbin/msdigest.cgi?missed_cleavages=2&amp;msparams_dir=msparams_mill/&amp;hide_protein_sequence=2&amp;database=NCBInr.venom.fasta&amp;seqdb_dir=D:\SeqDB\&amp;enzyme=Trypsin&amp;access_method=Accession+Number&amp;accession_num=117660&amp;coverage_map=1+12+11+21+16" xr:uid="{00000000-0004-0000-0100-000024000000}"/>
    <hyperlink ref="G129" r:id="rId20" display="http://lcms-hp/millbin/msdigest.cgi?missed_cleavages=2&amp;msparams_dir=msparams_mill/&amp;hide_protein_sequence=2&amp;database=NCBInr.venom.fasta&amp;seqdb_dir=D:\SeqDB\&amp;enzyme=Trypsin&amp;access_method=Accession+Number&amp;accession_num=11275218&amp;coverage_map=0+197+31+3+12+3" xr:uid="{00000000-0004-0000-0100-000026000000}"/>
    <hyperlink ref="G133" r:id="rId21" display="http://lcms-hp/millbin/msdigest.cgi?missed_cleavages=2&amp;msparams_dir=msparams_mill/&amp;hide_protein_sequence=2&amp;database=NCBInr.venom.fasta&amp;seqdb_dir=D:\SeqDB\&amp;enzyme=Trypsin&amp;access_method=Accession+Number&amp;accession_num=117740&amp;coverage_map=1+13+16+9+24" xr:uid="{00000000-0004-0000-0100-000028000000}"/>
    <hyperlink ref="G139" r:id="rId22" display="http://lcms-hp/millbin/msdigest.cgi?missed_cleavages=2&amp;msparams_dir=msparams_mill/&amp;hide_protein_sequence=2&amp;database=NCBInr.venom.fasta&amp;seqdb_dir=D:\SeqDB\&amp;enzyme=Trypsin&amp;access_method=Accession+Number&amp;accession_num=62511252&amp;coverage_map=1+13+16+9+24" xr:uid="{00000000-0004-0000-0100-00002A000000}"/>
    <hyperlink ref="G145" r:id="rId23" display="http://lcms-hp/millbin/msdigest.cgi?missed_cleavages=2&amp;msparams_dir=msparams_mill/&amp;hide_protein_sequence=2&amp;database=NCBInr.venom.fasta&amp;seqdb_dir=D:\SeqDB\&amp;enzyme=Trypsin&amp;access_method=Accession+Number&amp;accession_num=30172003&amp;coverage_map=0+53+16+110+45+2+8+4" xr:uid="{00000000-0004-0000-0100-00002C000000}"/>
    <hyperlink ref="G152" r:id="rId24" display="http://lcms-hp/millbin/msdigest.cgi?missed_cleavages=2&amp;msparams_dir=msparams_mill/&amp;hide_protein_sequence=2&amp;database=NCBInr.venom.fasta&amp;seqdb_dir=D:\SeqDB\&amp;enzyme=Trypsin&amp;access_method=Accession+Number&amp;accession_num=21305555&amp;coverage_map=0+74+11+94+22+37" xr:uid="{00000000-0004-0000-0100-00002E000000}"/>
    <hyperlink ref="G156" r:id="rId25" display="http://lcms-hp/millbin/msdigest.cgi?missed_cleavages=2&amp;msparams_dir=msparams_mill/&amp;hide_protein_sequence=2&amp;database=NCBInr.venom.fasta&amp;seqdb_dir=D:\SeqDB\&amp;enzyme=Trypsin&amp;access_method=Accession+Number&amp;accession_num=11275218&amp;coverage_map=0+197+31+3+12+3" xr:uid="{00000000-0004-0000-0100-000036000000}"/>
    <hyperlink ref="G160" r:id="rId26" display="http://lcms-hp/millbin/msdigest.cgi?missed_cleavages=2&amp;msparams_dir=msparams_mill/&amp;hide_protein_sequence=2&amp;database=NCBInr.venom.fasta&amp;seqdb_dir=D:\SeqDB\&amp;enzyme=Trypsin&amp;access_method=Accession+Number&amp;accession_num=0162602490006&amp;coverage_map=0+184+12+38+13+231" xr:uid="{00000000-0004-0000-0100-000038000000}"/>
    <hyperlink ref="G166" r:id="rId27" display="http://lcms-hp/millbin/msdigest.cgi?missed_cleavages=2&amp;msparams_dir=msparams_mill/&amp;hide_protein_sequence=2&amp;database=NCBInr.venom.fasta&amp;seqdb_dir=D:\SeqDB\&amp;enzyme=Trypsin&amp;access_method=Accession+Number&amp;accession_num=018502190014&amp;coverage_map=0+32+13+11+13+15+18+104+9+10+10+4" xr:uid="{00000000-0004-0000-0100-00003A000000}"/>
    <hyperlink ref="G180" r:id="rId28" display="http://lcms-hp/millbin/msdigest.cgi?missed_cleavages=2&amp;msparams_dir=msparams_mill/&amp;hide_protein_sequence=2&amp;database=NCBInr.venom.fasta&amp;seqdb_dir=D:\SeqDB\&amp;enzyme=Trypsin&amp;access_method=Accession+Number&amp;accession_num=119389589&amp;coverage_map=1+10+4+13+39+18+113+20+4" xr:uid="{00000000-0004-0000-0100-00003C000000}"/>
    <hyperlink ref="G192" r:id="rId29" display="http://lcms-hp/millbin/msdigest.cgi?missed_cleavages=2&amp;msparams_dir=msparams_mill/&amp;hide_protein_sequence=2&amp;database=NCBInr.venom.fasta&amp;seqdb_dir=D:\SeqDB\&amp;enzyme=Trypsin&amp;access_method=Accession+Number&amp;accession_num=01296602390014&amp;coverage_map=0+149+11+60+12+39+15+56" xr:uid="{00000000-0004-0000-0100-00003E000000}"/>
    <hyperlink ref="G198" r:id="rId30" display="http://lcms-hp/millbin/msdigest.cgi?missed_cleavages=2&amp;msparams_dir=msparams_mill/&amp;hide_protein_sequence=2&amp;database=NCBInr.venom.fasta&amp;seqdb_dir=D:\SeqDB\&amp;enzyme=Trypsin&amp;access_method=Accession+Number&amp;accession_num=01221502190019&amp;coverage_map=0+124+26+120" xr:uid="{00000000-0004-0000-0100-000040000000}"/>
    <hyperlink ref="G201" r:id="rId31" display="http://lcms-hp/millbin/msdigest.cgi?missed_cleavages=2&amp;msparams_dir=msparams_mill/&amp;hide_protein_sequence=2&amp;database=NCBInr.venom.fasta&amp;seqdb_dir=D:\SeqDB\&amp;enzyme=Trypsin&amp;access_method=Accession+Number&amp;accession_num=190195329&amp;coverage_map=0+36+10+194" xr:uid="{00000000-0004-0000-0100-000042000000}"/>
    <hyperlink ref="G203" r:id="rId32" display="http://lcms-hp/millbin/msdigest.cgi?missed_cleavages=2&amp;msparams_dir=msparams_mill/&amp;hide_protein_sequence=2&amp;database=NCBInr.venom.fasta&amp;seqdb_dir=D:\SeqDB\&amp;enzyme=Trypsin&amp;access_method=Accession+Number&amp;accession_num=476538125&amp;coverage_map=0+204+12+394" xr:uid="{00000000-0004-0000-0100-000048000000}"/>
    <hyperlink ref="G207" r:id="rId33" display="http://lcms-hp/millbin/msdigest.cgi?missed_cleavages=2&amp;msparams_dir=msparams_mill/&amp;hide_protein_sequence=2&amp;database=NCBInr.venom.fasta&amp;seqdb_dir=D:\SeqDB\&amp;enzyme=Trypsin&amp;access_method=Accession+Number&amp;accession_num=018502190014&amp;coverage_map=0+34+10+12+13+137+9+10+10+4" xr:uid="{00000000-0004-0000-0100-00004E000000}"/>
    <hyperlink ref="G211" r:id="rId34" display="http://lcms-hp/millbin/msdigest.cgi?missed_cleavages=2&amp;msparams_dir=msparams_mill/&amp;hide_protein_sequence=2&amp;database=NCBInr.venom.fasta&amp;seqdb_dir=D:\SeqDB\&amp;enzyme=Trypsin&amp;access_method=Accession+Number&amp;accession_num=145982764&amp;coverage_map=0+441+15+90+12+54" xr:uid="{00000000-0004-0000-0100-000052000000}"/>
    <hyperlink ref="G215" r:id="rId35" display="http://lcms-hp/millbin/msdigest.cgi?missed_cleavages=2&amp;msparams_dir=msparams_mill/&amp;hide_protein_sequence=2&amp;database=NCBInr.venom.fasta&amp;seqdb_dir=D:\SeqDB\&amp;enzyme=Trypsin&amp;access_method=Accession+Number&amp;accession_num=537444726&amp;coverage_map=0+204+12+254+12+131" xr:uid="{00000000-0004-0000-0100-000054000000}"/>
    <hyperlink ref="G219" r:id="rId36" display="http://lcms-hp/millbin/msdigest.cgi?missed_cleavages=2&amp;msparams_dir=msparams_mill/&amp;hide_protein_sequence=2&amp;database=NCBInr.venom.fasta&amp;seqdb_dir=D:\SeqDB\&amp;enzyme=Trypsin&amp;access_method=Accession+Number&amp;accession_num=0144402190008&amp;coverage_map=0+112+18+56+15+96+6+55" xr:uid="{00000000-0004-0000-0100-000056000000}"/>
    <hyperlink ref="G222" r:id="rId37" display="http://lcms-hp/millbin/msdigest.cgi?missed_cleavages=2&amp;msparams_dir=msparams_mill/&amp;hide_protein_sequence=2&amp;database=NCBInr.venom.fasta&amp;seqdb_dir=D:\SeqDB\&amp;enzyme=Trypsin&amp;access_method=Accession+Number&amp;accession_num=32469675&amp;coverage_map=0+84+6+87+13+153+6+52" xr:uid="{00000000-0004-0000-0100-000058000000}"/>
    <hyperlink ref="G227" r:id="rId38" display="http://lcms-hp/millbin/msdigest.cgi?missed_cleavages=2&amp;msparams_dir=msparams_mill/&amp;hide_protein_sequence=2&amp;database=NCBInr.venom.fasta&amp;seqdb_dir=D:\SeqDB\&amp;enzyme=Trypsin&amp;access_method=Accession+Number&amp;accession_num=476538125&amp;coverage_map=0+204+12+226+15+96+6+51" xr:uid="{00000000-0004-0000-0100-00005A000000}"/>
    <hyperlink ref="G230" r:id="rId39" display="http://lcms-hp/millbin/msdigest.cgi?missed_cleavages=2&amp;msparams_dir=msparams_mill/&amp;hide_protein_sequence=2&amp;database=NCBInr.venom.fasta&amp;seqdb_dir=D:\SeqDB\&amp;enzyme=Trypsin&amp;access_method=Accession+Number&amp;accession_num=294845712&amp;coverage_map=0+439+15+2+9+85+6+51" xr:uid="{00000000-0004-0000-0100-00005C000000}"/>
    <hyperlink ref="G234" r:id="rId40" display="http://lcms-hp/millbin/msdigest.cgi?missed_cleavages=2&amp;msparams_dir=msparams_mill/&amp;hide_protein_sequence=2&amp;database=NCBInr.venom.fasta&amp;seqdb_dir=D:\SeqDB\&amp;enzyme=Trypsin&amp;access_method=Accession+Number&amp;accession_num=01296602390014&amp;coverage_map=0+149+11+111+15+56" xr:uid="{00000000-0004-0000-0100-00005E000000}"/>
    <hyperlink ref="G238" r:id="rId41" display="http://lcms-hp/millbin/msdigest.cgi?missed_cleavages=2&amp;msparams_dir=msparams_mill/&amp;hide_protein_sequence=2&amp;database=NCBInr.venom.fasta&amp;seqdb_dir=D:\SeqDB\&amp;enzyme=Trypsin&amp;access_method=Accession+Number&amp;accession_num=01736602190004&amp;coverage_map=1+11+55" xr:uid="{00000000-0004-0000-0100-000060000000}"/>
    <hyperlink ref="G241" r:id="rId42" display="http://lcms-hp/millbin/msdigest.cgi?missed_cleavages=2&amp;msparams_dir=msparams_mill/&amp;hide_protein_sequence=2&amp;database=NCBInr.venom.fasta&amp;seqdb_dir=D:\SeqDB\&amp;enzyme=Trypsin&amp;access_method=Accession+Number&amp;accession_num=03586990008&amp;coverage_map=0+55+22+145+32+135+12+30+10+111+21+222+10+45" xr:uid="{00000000-0004-0000-0100-000062000000}"/>
    <hyperlink ref="G251" r:id="rId43" display="http://lcms-hp/millbin/msdigest.cgi?missed_cleavages=2&amp;msparams_dir=msparams_mill/&amp;hide_protein_sequence=2&amp;database=NCBInr.venom.fasta&amp;seqdb_dir=D:\SeqDB\&amp;enzyme=Trypsin&amp;access_method=Accession+Number&amp;accession_num=537444868&amp;coverage_map=0+58+24+163+12+135+12+30+10+111+13+272+13" xr:uid="{00000000-0004-0000-0100-000064000000}"/>
    <hyperlink ref="G259" r:id="rId44" display="http://lcms-hp/millbin/msdigest.cgi?missed_cleavages=2&amp;msparams_dir=msparams_mill/&amp;hide_protein_sequence=2&amp;database=NCBInr.venom.fasta&amp;seqdb_dir=D:\SeqDB\&amp;enzyme=Trypsin&amp;access_method=Accession+Number&amp;accession_num=01438302290004&amp;coverage_map=0+55+24+352+10+98+26+79" xr:uid="{00000000-0004-0000-0100-000066000000}"/>
    <hyperlink ref="G264" r:id="rId45" display="http://lcms-hp/millbin/msdigest.cgi?missed_cleavages=2&amp;msparams_dir=msparams_mill/&amp;hide_protein_sequence=2&amp;database=NCBInr.venom.fasta&amp;seqdb_dir=D:\SeqDB\&amp;enzyme=Trypsin&amp;access_method=Accession+Number&amp;accession_num=01360002190006&amp;coverage_map=0+43+12+112+41+79+12+17+10+243" xr:uid="{00000000-0004-0000-0100-000068000000}"/>
    <hyperlink ref="G273" r:id="rId46" display="http://lcms-hp/millbin/msdigest.cgi?missed_cleavages=2&amp;msparams_dir=msparams_mill/&amp;hide_protein_sequence=2&amp;database=NCBInr.venom.fasta&amp;seqdb_dir=D:\SeqDB\&amp;enzyme=Trypsin&amp;access_method=Accession+Number&amp;accession_num=01418002190004&amp;coverage_map=0+43+12+112+26+35+14+45+12+17+10+245" xr:uid="{00000000-0004-0000-0100-00006A000000}"/>
    <hyperlink ref="G281" r:id="rId47" display="http://lcms-hp/millbin/msdigest.cgi?missed_cleavages=2&amp;msparams_dir=msparams_mill/&amp;hide_protein_sequence=2&amp;database=NCBInr.venom.fasta&amp;seqdb_dir=D:\SeqDB\&amp;enzyme=Trypsin&amp;access_method=Accession+Number&amp;accession_num=0144402190008&amp;coverage_map=0+63+12+22+15+142+17+56+22+9" xr:uid="{00000000-0004-0000-0100-00006E000000}"/>
    <hyperlink ref="G287" r:id="rId48" display="http://lcms-hp/millbin/msdigest.cgi?missed_cleavages=2&amp;msparams_dir=msparams_mill/&amp;hide_protein_sequence=2&amp;database=NCBInr.venom.fasta&amp;seqdb_dir=D:\SeqDB\&amp;enzyme=Trypsin&amp;access_method=Accession+Number&amp;accession_num=224482347&amp;coverage_map=0+204+15+307+12+56+10+9" xr:uid="{00000000-0004-0000-0100-000070000000}"/>
    <hyperlink ref="G291" r:id="rId49" display="http://lcms-hp/millbin/msdigest.cgi?missed_cleavages=2&amp;msparams_dir=msparams_mill/&amp;hide_protein_sequence=2&amp;database=NCBInr.venom.fasta&amp;seqdb_dir=D:\SeqDB\&amp;enzyme=Trypsin&amp;access_method=Accession+Number&amp;accession_num=01205102190012&amp;coverage_map=0+369+21+27" xr:uid="{00000000-0004-0000-0100-000072000000}"/>
    <hyperlink ref="G295" r:id="rId50" display="http://lcms-hp/millbin/msdigest.cgi?missed_cleavages=2&amp;msparams_dir=msparams_mill/&amp;hide_protein_sequence=2&amp;database=NCBInr.venom.fasta&amp;seqdb_dir=D:\SeqDB\&amp;enzyme=Trypsin&amp;access_method=Accession+Number&amp;accession_num=0337090006&amp;coverage_map=0+34+18+14+6+210+9+186+9+82+26+7+7+308+21+15+14+329+10+204+9+62+11+55" xr:uid="{00000000-0004-0000-0100-000074000000}"/>
    <hyperlink ref="G313" r:id="rId51" display="http://lcms-hp/millbin/msdigest.cgi?missed_cleavages=2&amp;msparams_dir=msparams_mill/&amp;hide_protein_sequence=2&amp;database=NCBInr.venom.fasta&amp;seqdb_dir=D:\SeqDB\&amp;enzyme=Trypsin&amp;access_method=Accession+Number&amp;accession_num=01456002190008&amp;coverage_map=0+34+18+14+6+202+17+123+8+142+10+8+8+7+7+156+14+104+19+15+10+31+9+329+10+182+31+43" xr:uid="{00000000-0004-0000-0100-000076000000}"/>
    <hyperlink ref="G330" r:id="rId52" display="http://lcms-hp/millbin/msdigest.cgi?missed_cleavages=2&amp;msparams_dir=msparams_mill/&amp;hide_protein_sequence=2&amp;database=NCBInr.venom.fasta&amp;seqdb_dir=D:\SeqDB\&amp;enzyme=Trypsin&amp;access_method=Accession+Number&amp;accession_num=228312101&amp;coverage_map=1+30+14+6+202+17+273+26+7+7+45" xr:uid="{00000000-0004-0000-0100-000078000000}"/>
    <hyperlink ref="G339" r:id="rId53" display="http://lcms-hp/millbin/msdigest.cgi?missed_cleavages=2&amp;msparams_dir=msparams_mill/&amp;hide_protein_sequence=2&amp;database=NCBInr.venom.fasta&amp;seqdb_dir=D:\SeqDB\&amp;enzyme=Trypsin&amp;access_method=Accession+Number&amp;accession_num=01404702190006&amp;coverage_map=0+77+9+61+6+7+29+52+9+39+10+44+7+72+13+32+24+23" xr:uid="{00000000-0004-0000-0100-00007C000000}"/>
    <hyperlink ref="G354" r:id="rId54" display="http://lcms-hp/millbin/msdigest.cgi?missed_cleavages=2&amp;msparams_dir=msparams_mill/&amp;hide_protein_sequence=2&amp;database=NCBInr.venom.fasta&amp;seqdb_dir=D:\SeqDB\&amp;enzyme=Trypsin&amp;access_method=Accession+Number&amp;accession_num=126035677&amp;coverage_map=0+77+9+41+26+7+10+12+7+52+9+39+10+44+7+72+13+14" xr:uid="{00000000-0004-0000-0100-00007E000000}"/>
    <hyperlink ref="G366" r:id="rId55" display="http://lcms-hp/millbin/msdigest.cgi?missed_cleavages=2&amp;msparams_dir=msparams_mill/&amp;hide_protein_sequence=2&amp;database=NCBInr.venom.fasta&amp;seqdb_dir=D:\SeqDB\&amp;enzyme=Trypsin&amp;access_method=Accession+Number&amp;accession_num=126035649&amp;coverage_map=0+22+9+116+6+7+10+347" xr:uid="{00000000-0004-0000-0100-000080000000}"/>
    <hyperlink ref="G370" r:id="rId56" display="http://lcms-hp/millbin/msdigest.cgi?missed_cleavages=2&amp;msparams_dir=msparams_mill/&amp;hide_protein_sequence=2&amp;database=NCBInr.venom.fasta&amp;seqdb_dir=D:\SeqDB\&amp;enzyme=Trypsin&amp;access_method=Accession+Number&amp;accession_num=01232202190018&amp;coverage_map=0+30+12+117+10+347" xr:uid="{00000000-0004-0000-0100-000082000000}"/>
    <hyperlink ref="G373" r:id="rId57" display="http://lcms-hp/millbin/msdigest.cgi?missed_cleavages=2&amp;msparams_dir=msparams_mill/&amp;hide_protein_sequence=2&amp;database=NCBInr.venom.fasta&amp;seqdb_dir=D:\SeqDB\&amp;enzyme=Trypsin&amp;access_method=Accession+Number&amp;accession_num=01423102190008&amp;coverage_map=0+37+9+158+18+58+17+121+26+3+9+104+10+9" xr:uid="{00000000-0004-0000-0100-000084000000}"/>
    <hyperlink ref="G380" r:id="rId58" display="http://lcms-hp/millbin/msdigest.cgi?missed_cleavages=2&amp;msparams_dir=msparams_mill/&amp;hide_protein_sequence=2&amp;database=NCBInr.venom.fasta&amp;seqdb_dir=D:\SeqDB\&amp;enzyme=Trypsin&amp;access_method=Accession+Number&amp;accession_num=031627990004&amp;coverage_map=0+38+9+205+21+8+17+150+9+104+10+9" xr:uid="{00000000-0004-0000-0100-000086000000}"/>
    <hyperlink ref="G386" r:id="rId59" display="http://lcms-hp/millbin/msdigest.cgi?missed_cleavages=2&amp;msparams_dir=msparams_mill/&amp;hide_protein_sequence=2&amp;database=NCBInr.venom.fasta&amp;seqdb_dir=D:\SeqDB\&amp;enzyme=Trypsin&amp;access_method=Accession+Number&amp;accession_num=01360002190006&amp;coverage_map=0+176+32+8+12+59+12+27+9+234" xr:uid="{00000000-0004-0000-0100-00008A000000}"/>
    <hyperlink ref="G392" r:id="rId60" display="http://lcms-hp/millbin/msdigest.cgi?missed_cleavages=2&amp;msparams_dir=msparams_mill/&amp;hide_protein_sequence=2&amp;database=NCBInr.venom.fasta&amp;seqdb_dir=D:\SeqDB\&amp;enzyme=Trypsin&amp;access_method=Accession+Number&amp;accession_num=172046653&amp;coverage_map=0+320+33+88+15+96+6+51" xr:uid="{00000000-0004-0000-0100-00008C000000}"/>
    <hyperlink ref="G403" r:id="rId61" display="http://lcms-hp/millbin/msdigest.cgi?missed_cleavages=2&amp;msparams_dir=msparams_mill/&amp;hide_protein_sequence=2&amp;database=NCBInr.venom.fasta&amp;seqdb_dir=D:\SeqDB\&amp;enzyme=Trypsin&amp;access_method=Accession+Number&amp;accession_num=0162602490006&amp;coverage_map=0+184+12+38+13+147+9+75" xr:uid="{00000000-0004-0000-0100-00008E000000}"/>
    <hyperlink ref="G397" r:id="rId62" display="http://lcms-hp/millbin/msdigest.cgi?missed_cleavages=2&amp;msparams_dir=msparams_mill/&amp;hide_protein_sequence=2&amp;database=NCBInr.venom.fasta&amp;seqdb_dir=D:\SeqDB\&amp;enzyme=Trypsin&amp;access_method=Accession+Number&amp;accession_num=476539270&amp;coverage_map=0+105+15+37+16+103" xr:uid="{00000000-0004-0000-0100-000090000000}"/>
    <hyperlink ref="G400" r:id="rId63" display="http://lcms-hp/millbin/msdigest.cgi?missed_cleavages=2&amp;msparams_dir=msparams_mill/&amp;hide_protein_sequence=2&amp;database=NCBInr.venom.fasta&amp;seqdb_dir=D:\SeqDB\&amp;enzyme=Trypsin&amp;access_method=Accession+Number&amp;accession_num=0111502990002&amp;coverage_map=0+122+10+39+13+20" xr:uid="{00000000-0004-0000-0100-000092000000}"/>
    <hyperlink ref="G408" r:id="rId64" display="http://lcms-hp/millbin/msdigest.cgi?missed_cleavages=2&amp;msparams_dir=msparams_mill/&amp;hide_protein_sequence=2&amp;database=NCBInr.venom.fasta&amp;seqdb_dir=D:\SeqDB\&amp;enzyme=Trypsin&amp;access_method=Accession+Number&amp;accession_num=032507790014&amp;coverage_map=0+25+14+12+6+10" xr:uid="{00000000-0004-0000-0100-000094000000}"/>
    <hyperlink ref="G410" r:id="rId65" display="http://lcms-hp/millbin/msdigest.cgi?missed_cleavages=2&amp;msparams_dir=msparams_mill/&amp;hide_protein_sequence=2&amp;database=NCBInr.venom.fasta&amp;seqdb_dir=D:\SeqDB\&amp;enzyme=Trypsin&amp;access_method=Accession+Number&amp;accession_num=82228619&amp;coverage_map=0+269+10+337" xr:uid="{00000000-0004-0000-0100-000096000000}"/>
    <hyperlink ref="G412" r:id="rId66" display="http://lcms-hp/millbin/msdigest.cgi?missed_cleavages=2&amp;msparams_dir=msparams_mill/&amp;hide_protein_sequence=2&amp;database=NCBInr.venom.fasta&amp;seqdb_dir=D:\SeqDB\&amp;enzyme=Trypsin&amp;access_method=Accession+Number&amp;accession_num=03586990008&amp;coverage_map=0+242+12+311+8+277" xr:uid="{00000000-0004-0000-0100-000098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Fraction1-9</vt:lpstr>
      <vt:lpstr>Fraction 10-17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Kin Ying</dc:creator>
  <cp:lastModifiedBy>Kae Yi Tan</cp:lastModifiedBy>
  <dcterms:created xsi:type="dcterms:W3CDTF">2017-12-07T03:13:43Z</dcterms:created>
  <dcterms:modified xsi:type="dcterms:W3CDTF">2022-08-25T06:24:17Z</dcterms:modified>
</cp:coreProperties>
</file>